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2865" yWindow="675" windowWidth="10470" windowHeight="5610"/>
  </bookViews>
  <sheets>
    <sheet name="Data" sheetId="29" r:id="rId1"/>
    <sheet name="Parameters" sheetId="26" r:id="rId2"/>
    <sheet name="Data Checks" sheetId="25" r:id="rId3"/>
    <sheet name="StockPrice - Base" sheetId="28" r:id="rId4"/>
    <sheet name="StockPrice - High Vol" sheetId="31" r:id="rId5"/>
    <sheet name="Charts" sheetId="30" r:id="rId6"/>
  </sheets>
  <definedNames>
    <definedName name="age">Parameters!#REF!</definedName>
    <definedName name="disc_rate">Parameters!#REF!</definedName>
    <definedName name="gmdb">Parameters!#REF!</definedName>
    <definedName name="gtee">Parameters!#REF!</definedName>
    <definedName name="init_charge">Parameters!$C$7</definedName>
    <definedName name="init_inv">Parameters!$C$5</definedName>
    <definedName name="investment">Parameters!$G$7</definedName>
    <definedName name="mu">Parameters!$C$9</definedName>
    <definedName name="sigma">Parameters!$C$11</definedName>
    <definedName name="sigma_2">Parameters!$C$16</definedName>
    <definedName name="term">Parameters!$C$3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E13" i="25" l="1"/>
  <c r="AE11" i="25"/>
  <c r="AF54" i="25"/>
  <c r="AD19" i="25"/>
  <c r="AC20" i="25"/>
  <c r="AD20" i="25"/>
  <c r="AC21" i="25"/>
  <c r="AD21" i="25"/>
  <c r="AC22" i="25"/>
  <c r="AD22" i="25"/>
  <c r="AC23" i="25"/>
  <c r="AD23" i="25"/>
  <c r="AC24" i="25"/>
  <c r="AD24" i="25"/>
  <c r="AC25" i="25"/>
  <c r="AD25" i="25"/>
  <c r="AC26" i="25"/>
  <c r="AD26" i="25"/>
  <c r="AC27" i="25"/>
  <c r="AD27" i="25"/>
  <c r="AC28" i="25"/>
  <c r="AD28" i="25"/>
  <c r="AC29" i="25"/>
  <c r="AD29" i="25"/>
  <c r="AC30" i="25"/>
  <c r="AD30" i="25"/>
  <c r="AC31" i="25"/>
  <c r="AD31" i="25"/>
  <c r="AC32" i="25"/>
  <c r="AD32" i="25"/>
  <c r="AC33" i="25"/>
  <c r="AD33" i="25"/>
  <c r="AC34" i="25"/>
  <c r="AD34" i="25"/>
  <c r="AC35" i="25"/>
  <c r="AD35" i="25"/>
  <c r="AC36" i="25"/>
  <c r="AD36" i="25"/>
  <c r="AC37" i="25"/>
  <c r="AD37" i="25"/>
  <c r="AC38" i="25"/>
  <c r="AD38" i="25"/>
  <c r="AC39" i="25"/>
  <c r="AD39" i="25"/>
  <c r="AC40" i="25"/>
  <c r="AD40" i="25"/>
  <c r="AC41" i="25"/>
  <c r="AD41" i="25"/>
  <c r="AC42" i="25"/>
  <c r="AD42" i="25"/>
  <c r="AC43" i="25"/>
  <c r="AD43" i="25"/>
  <c r="AC44" i="25"/>
  <c r="AD44" i="25"/>
  <c r="AC45" i="25"/>
  <c r="AD45" i="25"/>
  <c r="AC46" i="25"/>
  <c r="AD46" i="25"/>
  <c r="AC47" i="25"/>
  <c r="AD47" i="25"/>
  <c r="AC48" i="25"/>
  <c r="AD48" i="25"/>
  <c r="AC49" i="25"/>
  <c r="AD49" i="25"/>
  <c r="AC50" i="25"/>
  <c r="AD50" i="25"/>
  <c r="AC51" i="25"/>
  <c r="AD51" i="25"/>
  <c r="AC52" i="25"/>
  <c r="AD52" i="25"/>
  <c r="AC53" i="25"/>
  <c r="AD53" i="25"/>
  <c r="AD18" i="25"/>
  <c r="AB18" i="31"/>
  <c r="AB15" i="31"/>
  <c r="AA18" i="28"/>
  <c r="AA15" i="28"/>
  <c r="AD13" i="25"/>
  <c r="H7" i="25"/>
  <c r="I7" i="25"/>
  <c r="J7" i="25"/>
  <c r="K7" i="25"/>
  <c r="L7" i="25"/>
  <c r="M7" i="25"/>
  <c r="N7" i="25"/>
  <c r="O7" i="25"/>
  <c r="P7" i="25"/>
  <c r="Q7" i="25"/>
  <c r="R7" i="25"/>
  <c r="S7" i="25"/>
  <c r="T7" i="25"/>
  <c r="U7" i="25"/>
  <c r="V7" i="25"/>
  <c r="W7" i="25"/>
  <c r="X7" i="25"/>
  <c r="Y7" i="25"/>
  <c r="Z7" i="25"/>
  <c r="AA7" i="25"/>
  <c r="H8" i="25"/>
  <c r="I8" i="25"/>
  <c r="J8" i="25"/>
  <c r="K8" i="25"/>
  <c r="L8" i="25"/>
  <c r="M8" i="25"/>
  <c r="N8" i="25"/>
  <c r="O8" i="25"/>
  <c r="P8" i="25"/>
  <c r="Q8" i="25"/>
  <c r="R8" i="25"/>
  <c r="S8" i="25"/>
  <c r="T8" i="25"/>
  <c r="U8" i="25"/>
  <c r="V8" i="25"/>
  <c r="W8" i="25"/>
  <c r="X8" i="25"/>
  <c r="Y8" i="25"/>
  <c r="Z8" i="25"/>
  <c r="AA8" i="25"/>
  <c r="H9" i="25"/>
  <c r="I9" i="25"/>
  <c r="J9" i="25"/>
  <c r="K9" i="25"/>
  <c r="L9" i="25"/>
  <c r="M9" i="25"/>
  <c r="N9" i="25"/>
  <c r="O9" i="25"/>
  <c r="P9" i="25"/>
  <c r="Q9" i="25"/>
  <c r="R9" i="25"/>
  <c r="S9" i="25"/>
  <c r="T9" i="25"/>
  <c r="U9" i="25"/>
  <c r="V9" i="25"/>
  <c r="W9" i="25"/>
  <c r="X9" i="25"/>
  <c r="Y9" i="25"/>
  <c r="Z9" i="25"/>
  <c r="AA9" i="25"/>
  <c r="H10" i="25"/>
  <c r="I10" i="25"/>
  <c r="J10" i="25"/>
  <c r="K10" i="25"/>
  <c r="L10" i="25"/>
  <c r="M10" i="25"/>
  <c r="N10" i="25"/>
  <c r="O10" i="25"/>
  <c r="P10" i="25"/>
  <c r="Q10" i="25"/>
  <c r="R10" i="25"/>
  <c r="S10" i="25"/>
  <c r="T10" i="25"/>
  <c r="U10" i="25"/>
  <c r="V10" i="25"/>
  <c r="W10" i="25"/>
  <c r="X10" i="25"/>
  <c r="Y10" i="25"/>
  <c r="Z10" i="25"/>
  <c r="AA10" i="25"/>
  <c r="H11" i="25"/>
  <c r="I11" i="25"/>
  <c r="J11" i="25"/>
  <c r="K11" i="25"/>
  <c r="L11" i="25"/>
  <c r="M11" i="25"/>
  <c r="N11" i="25"/>
  <c r="O11" i="25"/>
  <c r="P11" i="25"/>
  <c r="Q11" i="25"/>
  <c r="R11" i="25"/>
  <c r="S11" i="25"/>
  <c r="T11" i="25"/>
  <c r="U11" i="25"/>
  <c r="V11" i="25"/>
  <c r="W11" i="25"/>
  <c r="X11" i="25"/>
  <c r="Y11" i="25"/>
  <c r="Z11" i="25"/>
  <c r="AA11" i="25"/>
  <c r="H12" i="25"/>
  <c r="I12" i="25"/>
  <c r="J12" i="25"/>
  <c r="K12" i="25"/>
  <c r="L12" i="25"/>
  <c r="M12" i="25"/>
  <c r="N12" i="25"/>
  <c r="O12" i="25"/>
  <c r="P12" i="25"/>
  <c r="Q12" i="25"/>
  <c r="R12" i="25"/>
  <c r="S12" i="25"/>
  <c r="T12" i="25"/>
  <c r="U12" i="25"/>
  <c r="V12" i="25"/>
  <c r="W12" i="25"/>
  <c r="X12" i="25"/>
  <c r="Y12" i="25"/>
  <c r="Z12" i="25"/>
  <c r="AA12" i="25"/>
  <c r="H13" i="25"/>
  <c r="I13" i="25"/>
  <c r="J13" i="25"/>
  <c r="K13" i="25"/>
  <c r="L13" i="25"/>
  <c r="M13" i="25"/>
  <c r="N13" i="25"/>
  <c r="O13" i="25"/>
  <c r="P13" i="25"/>
  <c r="Q13" i="25"/>
  <c r="R13" i="25"/>
  <c r="S13" i="25"/>
  <c r="T13" i="25"/>
  <c r="U13" i="25"/>
  <c r="V13" i="25"/>
  <c r="W13" i="25"/>
  <c r="X13" i="25"/>
  <c r="Y13" i="25"/>
  <c r="Z13" i="25"/>
  <c r="AA13" i="25"/>
  <c r="H14" i="25"/>
  <c r="I14" i="25"/>
  <c r="J14" i="25"/>
  <c r="K14" i="25"/>
  <c r="L14" i="25"/>
  <c r="M14" i="25"/>
  <c r="N14" i="25"/>
  <c r="O14" i="25"/>
  <c r="P14" i="25"/>
  <c r="Q14" i="25"/>
  <c r="R14" i="25"/>
  <c r="S14" i="25"/>
  <c r="T14" i="25"/>
  <c r="U14" i="25"/>
  <c r="V14" i="25"/>
  <c r="W14" i="25"/>
  <c r="X14" i="25"/>
  <c r="Y14" i="25"/>
  <c r="Z14" i="25"/>
  <c r="AA14" i="25"/>
  <c r="H15" i="25"/>
  <c r="I15" i="25"/>
  <c r="J15" i="25"/>
  <c r="K15" i="25"/>
  <c r="L15" i="25"/>
  <c r="M15" i="25"/>
  <c r="N15" i="25"/>
  <c r="O15" i="25"/>
  <c r="P15" i="25"/>
  <c r="Q15" i="25"/>
  <c r="R15" i="25"/>
  <c r="S15" i="25"/>
  <c r="T15" i="25"/>
  <c r="U15" i="25"/>
  <c r="V15" i="25"/>
  <c r="W15" i="25"/>
  <c r="X15" i="25"/>
  <c r="Y15" i="25"/>
  <c r="Z15" i="25"/>
  <c r="AA15" i="25"/>
  <c r="H16" i="25"/>
  <c r="I16" i="25"/>
  <c r="J16" i="25"/>
  <c r="K16" i="25"/>
  <c r="L16" i="25"/>
  <c r="M16" i="25"/>
  <c r="N16" i="25"/>
  <c r="O16" i="25"/>
  <c r="P16" i="25"/>
  <c r="Q16" i="25"/>
  <c r="R16" i="25"/>
  <c r="S16" i="25"/>
  <c r="T16" i="25"/>
  <c r="U16" i="25"/>
  <c r="V16" i="25"/>
  <c r="W16" i="25"/>
  <c r="X16" i="25"/>
  <c r="Y16" i="25"/>
  <c r="Z16" i="25"/>
  <c r="AA16" i="25"/>
  <c r="H17" i="25"/>
  <c r="I17" i="25"/>
  <c r="J17" i="25"/>
  <c r="K17" i="25"/>
  <c r="L17" i="25"/>
  <c r="M17" i="25"/>
  <c r="N17" i="25"/>
  <c r="O17" i="25"/>
  <c r="P17" i="25"/>
  <c r="Q17" i="25"/>
  <c r="R17" i="25"/>
  <c r="S17" i="25"/>
  <c r="T17" i="25"/>
  <c r="U17" i="25"/>
  <c r="V17" i="25"/>
  <c r="W17" i="25"/>
  <c r="X17" i="25"/>
  <c r="Y17" i="25"/>
  <c r="Z17" i="25"/>
  <c r="AA17" i="25"/>
  <c r="H18" i="25"/>
  <c r="I18" i="25"/>
  <c r="J18" i="25"/>
  <c r="K18" i="25"/>
  <c r="L18" i="25"/>
  <c r="M18" i="25"/>
  <c r="N18" i="25"/>
  <c r="O18" i="25"/>
  <c r="P18" i="25"/>
  <c r="Q18" i="25"/>
  <c r="R18" i="25"/>
  <c r="S18" i="25"/>
  <c r="T18" i="25"/>
  <c r="U18" i="25"/>
  <c r="V18" i="25"/>
  <c r="W18" i="25"/>
  <c r="X18" i="25"/>
  <c r="Y18" i="25"/>
  <c r="Z18" i="25"/>
  <c r="AA18" i="25"/>
  <c r="H19" i="25"/>
  <c r="I19" i="25"/>
  <c r="J19" i="25"/>
  <c r="K19" i="25"/>
  <c r="L19" i="25"/>
  <c r="M19" i="25"/>
  <c r="N19" i="25"/>
  <c r="O19" i="25"/>
  <c r="P19" i="25"/>
  <c r="Q19" i="25"/>
  <c r="R19" i="25"/>
  <c r="S19" i="25"/>
  <c r="T19" i="25"/>
  <c r="U19" i="25"/>
  <c r="V19" i="25"/>
  <c r="W19" i="25"/>
  <c r="X19" i="25"/>
  <c r="Y19" i="25"/>
  <c r="Z19" i="25"/>
  <c r="AA19" i="25"/>
  <c r="H20" i="25"/>
  <c r="I20" i="25"/>
  <c r="J20" i="25"/>
  <c r="K20" i="25"/>
  <c r="L20" i="25"/>
  <c r="M20" i="25"/>
  <c r="N20" i="25"/>
  <c r="O20" i="25"/>
  <c r="P20" i="25"/>
  <c r="Q20" i="25"/>
  <c r="R20" i="25"/>
  <c r="S20" i="25"/>
  <c r="T20" i="25"/>
  <c r="U20" i="25"/>
  <c r="V20" i="25"/>
  <c r="W20" i="25"/>
  <c r="X20" i="25"/>
  <c r="Y20" i="25"/>
  <c r="Z20" i="25"/>
  <c r="AA20" i="25"/>
  <c r="H21" i="25"/>
  <c r="I21" i="25"/>
  <c r="J21" i="25"/>
  <c r="K21" i="25"/>
  <c r="L21" i="25"/>
  <c r="M21" i="25"/>
  <c r="N21" i="25"/>
  <c r="O21" i="25"/>
  <c r="P21" i="25"/>
  <c r="Q21" i="25"/>
  <c r="R21" i="25"/>
  <c r="S21" i="25"/>
  <c r="T21" i="25"/>
  <c r="U21" i="25"/>
  <c r="V21" i="25"/>
  <c r="W21" i="25"/>
  <c r="X21" i="25"/>
  <c r="Y21" i="25"/>
  <c r="Z21" i="25"/>
  <c r="AA21" i="25"/>
  <c r="H22" i="25"/>
  <c r="I22" i="25"/>
  <c r="J22" i="25"/>
  <c r="K22" i="25"/>
  <c r="L22" i="25"/>
  <c r="M22" i="25"/>
  <c r="N22" i="25"/>
  <c r="O22" i="25"/>
  <c r="P22" i="25"/>
  <c r="Q22" i="25"/>
  <c r="R22" i="25"/>
  <c r="S22" i="25"/>
  <c r="T22" i="25"/>
  <c r="U22" i="25"/>
  <c r="V22" i="25"/>
  <c r="W22" i="25"/>
  <c r="X22" i="25"/>
  <c r="Y22" i="25"/>
  <c r="Z22" i="25"/>
  <c r="AA22" i="25"/>
  <c r="H23" i="25"/>
  <c r="I23" i="25"/>
  <c r="J23" i="25"/>
  <c r="K23" i="25"/>
  <c r="L23" i="25"/>
  <c r="M23" i="25"/>
  <c r="N23" i="25"/>
  <c r="O23" i="25"/>
  <c r="P23" i="25"/>
  <c r="Q23" i="25"/>
  <c r="R23" i="25"/>
  <c r="S23" i="25"/>
  <c r="T23" i="25"/>
  <c r="U23" i="25"/>
  <c r="V23" i="25"/>
  <c r="W23" i="25"/>
  <c r="X23" i="25"/>
  <c r="Y23" i="25"/>
  <c r="Z23" i="25"/>
  <c r="AA23" i="25"/>
  <c r="H24" i="25"/>
  <c r="I24" i="25"/>
  <c r="J24" i="25"/>
  <c r="K24" i="25"/>
  <c r="L24" i="25"/>
  <c r="M24" i="25"/>
  <c r="N24" i="25"/>
  <c r="O24" i="25"/>
  <c r="P24" i="25"/>
  <c r="Q24" i="25"/>
  <c r="R24" i="25"/>
  <c r="S24" i="25"/>
  <c r="T24" i="25"/>
  <c r="U24" i="25"/>
  <c r="V24" i="25"/>
  <c r="W24" i="25"/>
  <c r="X24" i="25"/>
  <c r="Y24" i="25"/>
  <c r="Z24" i="25"/>
  <c r="AA24" i="25"/>
  <c r="H25" i="25"/>
  <c r="I25" i="25"/>
  <c r="J25" i="25"/>
  <c r="K25" i="25"/>
  <c r="L25" i="25"/>
  <c r="M25" i="25"/>
  <c r="N25" i="25"/>
  <c r="O25" i="25"/>
  <c r="P25" i="25"/>
  <c r="Q25" i="25"/>
  <c r="R25" i="25"/>
  <c r="S25" i="25"/>
  <c r="T25" i="25"/>
  <c r="U25" i="25"/>
  <c r="V25" i="25"/>
  <c r="W25" i="25"/>
  <c r="X25" i="25"/>
  <c r="Y25" i="25"/>
  <c r="Z25" i="25"/>
  <c r="AA25" i="25"/>
  <c r="H26" i="25"/>
  <c r="I26" i="25"/>
  <c r="J26" i="25"/>
  <c r="K26" i="25"/>
  <c r="L26" i="25"/>
  <c r="M26" i="25"/>
  <c r="N26" i="25"/>
  <c r="O26" i="25"/>
  <c r="P26" i="25"/>
  <c r="Q26" i="25"/>
  <c r="R26" i="25"/>
  <c r="S26" i="25"/>
  <c r="T26" i="25"/>
  <c r="U26" i="25"/>
  <c r="V26" i="25"/>
  <c r="W26" i="25"/>
  <c r="X26" i="25"/>
  <c r="Y26" i="25"/>
  <c r="Z26" i="25"/>
  <c r="AA26" i="25"/>
  <c r="H27" i="25"/>
  <c r="I27" i="25"/>
  <c r="J27" i="25"/>
  <c r="K27" i="25"/>
  <c r="L27" i="25"/>
  <c r="M27" i="25"/>
  <c r="N27" i="25"/>
  <c r="O27" i="25"/>
  <c r="P27" i="25"/>
  <c r="Q27" i="25"/>
  <c r="R27" i="25"/>
  <c r="S27" i="25"/>
  <c r="T27" i="25"/>
  <c r="U27" i="25"/>
  <c r="V27" i="25"/>
  <c r="W27" i="25"/>
  <c r="X27" i="25"/>
  <c r="Y27" i="25"/>
  <c r="Z27" i="25"/>
  <c r="AA27" i="25"/>
  <c r="H28" i="25"/>
  <c r="I28" i="25"/>
  <c r="J28" i="25"/>
  <c r="K28" i="25"/>
  <c r="L28" i="25"/>
  <c r="M28" i="25"/>
  <c r="N28" i="25"/>
  <c r="O28" i="25"/>
  <c r="P28" i="25"/>
  <c r="Q28" i="25"/>
  <c r="R28" i="25"/>
  <c r="S28" i="25"/>
  <c r="T28" i="25"/>
  <c r="U28" i="25"/>
  <c r="V28" i="25"/>
  <c r="W28" i="25"/>
  <c r="X28" i="25"/>
  <c r="Y28" i="25"/>
  <c r="Z28" i="25"/>
  <c r="AA28" i="25"/>
  <c r="H29" i="25"/>
  <c r="I29" i="25"/>
  <c r="J29" i="25"/>
  <c r="K29" i="25"/>
  <c r="L29" i="25"/>
  <c r="M29" i="25"/>
  <c r="N29" i="25"/>
  <c r="O29" i="25"/>
  <c r="P29" i="25"/>
  <c r="Q29" i="25"/>
  <c r="R29" i="25"/>
  <c r="S29" i="25"/>
  <c r="T29" i="25"/>
  <c r="U29" i="25"/>
  <c r="V29" i="25"/>
  <c r="W29" i="25"/>
  <c r="X29" i="25"/>
  <c r="Y29" i="25"/>
  <c r="Z29" i="25"/>
  <c r="AA29" i="25"/>
  <c r="H30" i="25"/>
  <c r="I30" i="25"/>
  <c r="J30" i="25"/>
  <c r="K30" i="25"/>
  <c r="L30" i="25"/>
  <c r="M30" i="25"/>
  <c r="N30" i="25"/>
  <c r="O30" i="25"/>
  <c r="P30" i="25"/>
  <c r="Q30" i="25"/>
  <c r="R30" i="25"/>
  <c r="S30" i="25"/>
  <c r="T30" i="25"/>
  <c r="U30" i="25"/>
  <c r="V30" i="25"/>
  <c r="W30" i="25"/>
  <c r="X30" i="25"/>
  <c r="Y30" i="25"/>
  <c r="Z30" i="25"/>
  <c r="AA30" i="25"/>
  <c r="H31" i="25"/>
  <c r="I31" i="25"/>
  <c r="J31" i="25"/>
  <c r="K31" i="25"/>
  <c r="L31" i="25"/>
  <c r="M31" i="25"/>
  <c r="N31" i="25"/>
  <c r="O31" i="25"/>
  <c r="P31" i="25"/>
  <c r="Q31" i="25"/>
  <c r="R31" i="25"/>
  <c r="S31" i="25"/>
  <c r="T31" i="25"/>
  <c r="U31" i="25"/>
  <c r="V31" i="25"/>
  <c r="W31" i="25"/>
  <c r="X31" i="25"/>
  <c r="Y31" i="25"/>
  <c r="Z31" i="25"/>
  <c r="AA31" i="25"/>
  <c r="H32" i="25"/>
  <c r="I32" i="25"/>
  <c r="J32" i="25"/>
  <c r="K32" i="25"/>
  <c r="L32" i="25"/>
  <c r="M32" i="25"/>
  <c r="N32" i="25"/>
  <c r="O32" i="25"/>
  <c r="P32" i="25"/>
  <c r="Q32" i="25"/>
  <c r="R32" i="25"/>
  <c r="S32" i="25"/>
  <c r="T32" i="25"/>
  <c r="U32" i="25"/>
  <c r="V32" i="25"/>
  <c r="W32" i="25"/>
  <c r="X32" i="25"/>
  <c r="Y32" i="25"/>
  <c r="Z32" i="25"/>
  <c r="AA32" i="25"/>
  <c r="H33" i="25"/>
  <c r="I33" i="25"/>
  <c r="J33" i="25"/>
  <c r="K33" i="25"/>
  <c r="L33" i="25"/>
  <c r="M33" i="25"/>
  <c r="N33" i="25"/>
  <c r="O33" i="25"/>
  <c r="P33" i="25"/>
  <c r="Q33" i="25"/>
  <c r="R33" i="25"/>
  <c r="S33" i="25"/>
  <c r="T33" i="25"/>
  <c r="U33" i="25"/>
  <c r="V33" i="25"/>
  <c r="W33" i="25"/>
  <c r="X33" i="25"/>
  <c r="Y33" i="25"/>
  <c r="Z33" i="25"/>
  <c r="AA33" i="25"/>
  <c r="H34" i="25"/>
  <c r="I34" i="25"/>
  <c r="J34" i="25"/>
  <c r="K34" i="25"/>
  <c r="L34" i="25"/>
  <c r="M34" i="25"/>
  <c r="N34" i="25"/>
  <c r="O34" i="25"/>
  <c r="P34" i="25"/>
  <c r="Q34" i="25"/>
  <c r="R34" i="25"/>
  <c r="S34" i="25"/>
  <c r="T34" i="25"/>
  <c r="U34" i="25"/>
  <c r="V34" i="25"/>
  <c r="W34" i="25"/>
  <c r="X34" i="25"/>
  <c r="Y34" i="25"/>
  <c r="Z34" i="25"/>
  <c r="AA34" i="25"/>
  <c r="H35" i="25"/>
  <c r="I35" i="25"/>
  <c r="J35" i="25"/>
  <c r="K35" i="25"/>
  <c r="L35" i="25"/>
  <c r="M35" i="25"/>
  <c r="N35" i="25"/>
  <c r="O35" i="25"/>
  <c r="P35" i="25"/>
  <c r="Q35" i="25"/>
  <c r="R35" i="25"/>
  <c r="S35" i="25"/>
  <c r="T35" i="25"/>
  <c r="U35" i="25"/>
  <c r="V35" i="25"/>
  <c r="W35" i="25"/>
  <c r="X35" i="25"/>
  <c r="Y35" i="25"/>
  <c r="Z35" i="25"/>
  <c r="AA35" i="25"/>
  <c r="H36" i="25"/>
  <c r="I36" i="25"/>
  <c r="J36" i="25"/>
  <c r="K36" i="25"/>
  <c r="L36" i="25"/>
  <c r="M36" i="25"/>
  <c r="N36" i="25"/>
  <c r="O36" i="25"/>
  <c r="P36" i="25"/>
  <c r="Q36" i="25"/>
  <c r="R36" i="25"/>
  <c r="S36" i="25"/>
  <c r="T36" i="25"/>
  <c r="U36" i="25"/>
  <c r="V36" i="25"/>
  <c r="W36" i="25"/>
  <c r="X36" i="25"/>
  <c r="Y36" i="25"/>
  <c r="Z36" i="25"/>
  <c r="AA36" i="25"/>
  <c r="H37" i="25"/>
  <c r="I37" i="25"/>
  <c r="J37" i="25"/>
  <c r="K37" i="25"/>
  <c r="L37" i="25"/>
  <c r="M37" i="25"/>
  <c r="N37" i="25"/>
  <c r="O37" i="25"/>
  <c r="P37" i="25"/>
  <c r="Q37" i="25"/>
  <c r="R37" i="25"/>
  <c r="S37" i="25"/>
  <c r="T37" i="25"/>
  <c r="U37" i="25"/>
  <c r="V37" i="25"/>
  <c r="W37" i="25"/>
  <c r="X37" i="25"/>
  <c r="Y37" i="25"/>
  <c r="Z37" i="25"/>
  <c r="AA37" i="25"/>
  <c r="H38" i="25"/>
  <c r="I38" i="25"/>
  <c r="J38" i="25"/>
  <c r="K38" i="25"/>
  <c r="L38" i="25"/>
  <c r="M38" i="25"/>
  <c r="N38" i="25"/>
  <c r="O38" i="25"/>
  <c r="P38" i="25"/>
  <c r="Q38" i="25"/>
  <c r="R38" i="25"/>
  <c r="S38" i="25"/>
  <c r="T38" i="25"/>
  <c r="U38" i="25"/>
  <c r="V38" i="25"/>
  <c r="W38" i="25"/>
  <c r="X38" i="25"/>
  <c r="Y38" i="25"/>
  <c r="Z38" i="25"/>
  <c r="AA38" i="25"/>
  <c r="H39" i="25"/>
  <c r="I39" i="25"/>
  <c r="J39" i="25"/>
  <c r="K39" i="25"/>
  <c r="L39" i="25"/>
  <c r="M39" i="25"/>
  <c r="N39" i="25"/>
  <c r="O39" i="25"/>
  <c r="P39" i="25"/>
  <c r="Q39" i="25"/>
  <c r="R39" i="25"/>
  <c r="S39" i="25"/>
  <c r="T39" i="25"/>
  <c r="U39" i="25"/>
  <c r="V39" i="25"/>
  <c r="W39" i="25"/>
  <c r="X39" i="25"/>
  <c r="Y39" i="25"/>
  <c r="Z39" i="25"/>
  <c r="AA39" i="25"/>
  <c r="H40" i="25"/>
  <c r="I40" i="25"/>
  <c r="J40" i="25"/>
  <c r="K40" i="25"/>
  <c r="L40" i="25"/>
  <c r="M40" i="25"/>
  <c r="N40" i="25"/>
  <c r="O40" i="25"/>
  <c r="P40" i="25"/>
  <c r="Q40" i="25"/>
  <c r="R40" i="25"/>
  <c r="S40" i="25"/>
  <c r="T40" i="25"/>
  <c r="U40" i="25"/>
  <c r="V40" i="25"/>
  <c r="W40" i="25"/>
  <c r="X40" i="25"/>
  <c r="Y40" i="25"/>
  <c r="Z40" i="25"/>
  <c r="AA40" i="25"/>
  <c r="H41" i="25"/>
  <c r="I41" i="25"/>
  <c r="J41" i="25"/>
  <c r="K41" i="25"/>
  <c r="L41" i="25"/>
  <c r="M41" i="25"/>
  <c r="N41" i="25"/>
  <c r="O41" i="25"/>
  <c r="P41" i="25"/>
  <c r="Q41" i="25"/>
  <c r="R41" i="25"/>
  <c r="S41" i="25"/>
  <c r="T41" i="25"/>
  <c r="U41" i="25"/>
  <c r="V41" i="25"/>
  <c r="W41" i="25"/>
  <c r="X41" i="25"/>
  <c r="Y41" i="25"/>
  <c r="Z41" i="25"/>
  <c r="AA41" i="25"/>
  <c r="H42" i="25"/>
  <c r="I42" i="25"/>
  <c r="J42" i="25"/>
  <c r="K42" i="25"/>
  <c r="L42" i="25"/>
  <c r="M42" i="25"/>
  <c r="N42" i="25"/>
  <c r="O42" i="25"/>
  <c r="P42" i="25"/>
  <c r="Q42" i="25"/>
  <c r="R42" i="25"/>
  <c r="S42" i="25"/>
  <c r="T42" i="25"/>
  <c r="U42" i="25"/>
  <c r="V42" i="25"/>
  <c r="W42" i="25"/>
  <c r="X42" i="25"/>
  <c r="Y42" i="25"/>
  <c r="Z42" i="25"/>
  <c r="AA42" i="25"/>
  <c r="H43" i="25"/>
  <c r="I43" i="25"/>
  <c r="J43" i="25"/>
  <c r="K43" i="25"/>
  <c r="L43" i="25"/>
  <c r="M43" i="25"/>
  <c r="N43" i="25"/>
  <c r="O43" i="25"/>
  <c r="P43" i="25"/>
  <c r="Q43" i="25"/>
  <c r="R43" i="25"/>
  <c r="S43" i="25"/>
  <c r="T43" i="25"/>
  <c r="U43" i="25"/>
  <c r="V43" i="25"/>
  <c r="W43" i="25"/>
  <c r="X43" i="25"/>
  <c r="Y43" i="25"/>
  <c r="Z43" i="25"/>
  <c r="AA43" i="25"/>
  <c r="H44" i="25"/>
  <c r="I44" i="25"/>
  <c r="J44" i="25"/>
  <c r="K44" i="25"/>
  <c r="L44" i="25"/>
  <c r="M44" i="25"/>
  <c r="N44" i="25"/>
  <c r="O44" i="25"/>
  <c r="P44" i="25"/>
  <c r="Q44" i="25"/>
  <c r="R44" i="25"/>
  <c r="S44" i="25"/>
  <c r="T44" i="25"/>
  <c r="U44" i="25"/>
  <c r="V44" i="25"/>
  <c r="W44" i="25"/>
  <c r="X44" i="25"/>
  <c r="Y44" i="25"/>
  <c r="Z44" i="25"/>
  <c r="AA44" i="25"/>
  <c r="H45" i="25"/>
  <c r="I45" i="25"/>
  <c r="J45" i="25"/>
  <c r="K45" i="25"/>
  <c r="L45" i="25"/>
  <c r="M45" i="25"/>
  <c r="N45" i="25"/>
  <c r="O45" i="25"/>
  <c r="P45" i="25"/>
  <c r="Q45" i="25"/>
  <c r="R45" i="25"/>
  <c r="S45" i="25"/>
  <c r="T45" i="25"/>
  <c r="U45" i="25"/>
  <c r="V45" i="25"/>
  <c r="W45" i="25"/>
  <c r="X45" i="25"/>
  <c r="Y45" i="25"/>
  <c r="Z45" i="25"/>
  <c r="AA45" i="25"/>
  <c r="H46" i="25"/>
  <c r="I46" i="25"/>
  <c r="J46" i="25"/>
  <c r="K46" i="25"/>
  <c r="L46" i="25"/>
  <c r="M46" i="25"/>
  <c r="N46" i="25"/>
  <c r="O46" i="25"/>
  <c r="P46" i="25"/>
  <c r="Q46" i="25"/>
  <c r="R46" i="25"/>
  <c r="S46" i="25"/>
  <c r="T46" i="25"/>
  <c r="U46" i="25"/>
  <c r="V46" i="25"/>
  <c r="W46" i="25"/>
  <c r="X46" i="25"/>
  <c r="Y46" i="25"/>
  <c r="Z46" i="25"/>
  <c r="AA46" i="25"/>
  <c r="H47" i="25"/>
  <c r="I47" i="25"/>
  <c r="J47" i="25"/>
  <c r="K47" i="25"/>
  <c r="L47" i="25"/>
  <c r="M47" i="25"/>
  <c r="N47" i="25"/>
  <c r="O47" i="25"/>
  <c r="P47" i="25"/>
  <c r="Q47" i="25"/>
  <c r="R47" i="25"/>
  <c r="S47" i="25"/>
  <c r="T47" i="25"/>
  <c r="U47" i="25"/>
  <c r="V47" i="25"/>
  <c r="W47" i="25"/>
  <c r="X47" i="25"/>
  <c r="Y47" i="25"/>
  <c r="Z47" i="25"/>
  <c r="AA47" i="25"/>
  <c r="H48" i="25"/>
  <c r="I48" i="25"/>
  <c r="J48" i="25"/>
  <c r="K48" i="25"/>
  <c r="L48" i="25"/>
  <c r="M48" i="25"/>
  <c r="N48" i="25"/>
  <c r="O48" i="25"/>
  <c r="P48" i="25"/>
  <c r="Q48" i="25"/>
  <c r="R48" i="25"/>
  <c r="S48" i="25"/>
  <c r="T48" i="25"/>
  <c r="U48" i="25"/>
  <c r="V48" i="25"/>
  <c r="W48" i="25"/>
  <c r="X48" i="25"/>
  <c r="Y48" i="25"/>
  <c r="Z48" i="25"/>
  <c r="AA48" i="25"/>
  <c r="H49" i="25"/>
  <c r="I49" i="25"/>
  <c r="J49" i="25"/>
  <c r="K49" i="25"/>
  <c r="L49" i="25"/>
  <c r="M49" i="25"/>
  <c r="N49" i="25"/>
  <c r="O49" i="25"/>
  <c r="P49" i="25"/>
  <c r="Q49" i="25"/>
  <c r="R49" i="25"/>
  <c r="S49" i="25"/>
  <c r="T49" i="25"/>
  <c r="U49" i="25"/>
  <c r="V49" i="25"/>
  <c r="W49" i="25"/>
  <c r="X49" i="25"/>
  <c r="Y49" i="25"/>
  <c r="Z49" i="25"/>
  <c r="AA49" i="25"/>
  <c r="H50" i="25"/>
  <c r="I50" i="25"/>
  <c r="J50" i="25"/>
  <c r="K50" i="25"/>
  <c r="L50" i="25"/>
  <c r="M50" i="25"/>
  <c r="N50" i="25"/>
  <c r="O50" i="25"/>
  <c r="P50" i="25"/>
  <c r="Q50" i="25"/>
  <c r="R50" i="25"/>
  <c r="S50" i="25"/>
  <c r="T50" i="25"/>
  <c r="U50" i="25"/>
  <c r="V50" i="25"/>
  <c r="W50" i="25"/>
  <c r="X50" i="25"/>
  <c r="Y50" i="25"/>
  <c r="Z50" i="25"/>
  <c r="AA50" i="25"/>
  <c r="H51" i="25"/>
  <c r="I51" i="25"/>
  <c r="J51" i="25"/>
  <c r="K51" i="25"/>
  <c r="L51" i="25"/>
  <c r="M51" i="25"/>
  <c r="N51" i="25"/>
  <c r="O51" i="25"/>
  <c r="P51" i="25"/>
  <c r="Q51" i="25"/>
  <c r="R51" i="25"/>
  <c r="S51" i="25"/>
  <c r="T51" i="25"/>
  <c r="U51" i="25"/>
  <c r="V51" i="25"/>
  <c r="W51" i="25"/>
  <c r="X51" i="25"/>
  <c r="Y51" i="25"/>
  <c r="Z51" i="25"/>
  <c r="AA51" i="25"/>
  <c r="H52" i="25"/>
  <c r="I52" i="25"/>
  <c r="J52" i="25"/>
  <c r="K52" i="25"/>
  <c r="L52" i="25"/>
  <c r="M52" i="25"/>
  <c r="N52" i="25"/>
  <c r="O52" i="25"/>
  <c r="P52" i="25"/>
  <c r="Q52" i="25"/>
  <c r="R52" i="25"/>
  <c r="S52" i="25"/>
  <c r="T52" i="25"/>
  <c r="U52" i="25"/>
  <c r="V52" i="25"/>
  <c r="W52" i="25"/>
  <c r="X52" i="25"/>
  <c r="Y52" i="25"/>
  <c r="Z52" i="25"/>
  <c r="AA52" i="25"/>
  <c r="H53" i="25"/>
  <c r="I53" i="25"/>
  <c r="J53" i="25"/>
  <c r="K53" i="25"/>
  <c r="L53" i="25"/>
  <c r="M53" i="25"/>
  <c r="N53" i="25"/>
  <c r="O53" i="25"/>
  <c r="P53" i="25"/>
  <c r="Q53" i="25"/>
  <c r="R53" i="25"/>
  <c r="S53" i="25"/>
  <c r="T53" i="25"/>
  <c r="U53" i="25"/>
  <c r="V53" i="25"/>
  <c r="W53" i="25"/>
  <c r="X53" i="25"/>
  <c r="Y53" i="25"/>
  <c r="Z53" i="25"/>
  <c r="AA53" i="25"/>
  <c r="H54" i="25"/>
  <c r="I54" i="25"/>
  <c r="J54" i="25"/>
  <c r="K54" i="25"/>
  <c r="L54" i="25"/>
  <c r="M54" i="25"/>
  <c r="N54" i="25"/>
  <c r="O54" i="25"/>
  <c r="P54" i="25"/>
  <c r="Q54" i="25"/>
  <c r="R54" i="25"/>
  <c r="S54" i="25"/>
  <c r="T54" i="25"/>
  <c r="U54" i="25"/>
  <c r="V54" i="25"/>
  <c r="W54" i="25"/>
  <c r="X54" i="25"/>
  <c r="Y54" i="25"/>
  <c r="Z54" i="25"/>
  <c r="AA54" i="25"/>
  <c r="H55" i="25"/>
  <c r="I55" i="25"/>
  <c r="J55" i="25"/>
  <c r="K55" i="25"/>
  <c r="L55" i="25"/>
  <c r="M55" i="25"/>
  <c r="N55" i="25"/>
  <c r="O55" i="25"/>
  <c r="P55" i="25"/>
  <c r="Q55" i="25"/>
  <c r="R55" i="25"/>
  <c r="S55" i="25"/>
  <c r="T55" i="25"/>
  <c r="U55" i="25"/>
  <c r="V55" i="25"/>
  <c r="W55" i="25"/>
  <c r="X55" i="25"/>
  <c r="Y55" i="25"/>
  <c r="Z55" i="25"/>
  <c r="AA55" i="25"/>
  <c r="H56" i="25"/>
  <c r="I56" i="25"/>
  <c r="J56" i="25"/>
  <c r="K56" i="25"/>
  <c r="L56" i="25"/>
  <c r="M56" i="25"/>
  <c r="N56" i="25"/>
  <c r="O56" i="25"/>
  <c r="P56" i="25"/>
  <c r="Q56" i="25"/>
  <c r="R56" i="25"/>
  <c r="S56" i="25"/>
  <c r="T56" i="25"/>
  <c r="U56" i="25"/>
  <c r="V56" i="25"/>
  <c r="W56" i="25"/>
  <c r="X56" i="25"/>
  <c r="Y56" i="25"/>
  <c r="Z56" i="25"/>
  <c r="AA56" i="25"/>
  <c r="H57" i="25"/>
  <c r="I57" i="25"/>
  <c r="J57" i="25"/>
  <c r="K57" i="25"/>
  <c r="L57" i="25"/>
  <c r="M57" i="25"/>
  <c r="N57" i="25"/>
  <c r="O57" i="25"/>
  <c r="P57" i="25"/>
  <c r="Q57" i="25"/>
  <c r="R57" i="25"/>
  <c r="S57" i="25"/>
  <c r="T57" i="25"/>
  <c r="U57" i="25"/>
  <c r="V57" i="25"/>
  <c r="W57" i="25"/>
  <c r="X57" i="25"/>
  <c r="Y57" i="25"/>
  <c r="Z57" i="25"/>
  <c r="AA57" i="25"/>
  <c r="H58" i="25"/>
  <c r="I58" i="25"/>
  <c r="J58" i="25"/>
  <c r="K58" i="25"/>
  <c r="L58" i="25"/>
  <c r="M58" i="25"/>
  <c r="N58" i="25"/>
  <c r="O58" i="25"/>
  <c r="P58" i="25"/>
  <c r="Q58" i="25"/>
  <c r="R58" i="25"/>
  <c r="S58" i="25"/>
  <c r="T58" i="25"/>
  <c r="U58" i="25"/>
  <c r="V58" i="25"/>
  <c r="W58" i="25"/>
  <c r="X58" i="25"/>
  <c r="Y58" i="25"/>
  <c r="Z58" i="25"/>
  <c r="AA58" i="25"/>
  <c r="H59" i="25"/>
  <c r="I59" i="25"/>
  <c r="J59" i="25"/>
  <c r="K59" i="25"/>
  <c r="L59" i="25"/>
  <c r="M59" i="25"/>
  <c r="N59" i="25"/>
  <c r="O59" i="25"/>
  <c r="P59" i="25"/>
  <c r="Q59" i="25"/>
  <c r="R59" i="25"/>
  <c r="S59" i="25"/>
  <c r="T59" i="25"/>
  <c r="U59" i="25"/>
  <c r="V59" i="25"/>
  <c r="W59" i="25"/>
  <c r="X59" i="25"/>
  <c r="Y59" i="25"/>
  <c r="Z59" i="25"/>
  <c r="AA59" i="25"/>
  <c r="H60" i="25"/>
  <c r="I60" i="25"/>
  <c r="J60" i="25"/>
  <c r="K60" i="25"/>
  <c r="L60" i="25"/>
  <c r="M60" i="25"/>
  <c r="N60" i="25"/>
  <c r="O60" i="25"/>
  <c r="P60" i="25"/>
  <c r="Q60" i="25"/>
  <c r="R60" i="25"/>
  <c r="S60" i="25"/>
  <c r="T60" i="25"/>
  <c r="U60" i="25"/>
  <c r="V60" i="25"/>
  <c r="W60" i="25"/>
  <c r="X60" i="25"/>
  <c r="Y60" i="25"/>
  <c r="Z60" i="25"/>
  <c r="AA60" i="25"/>
  <c r="H61" i="25"/>
  <c r="I61" i="25"/>
  <c r="J61" i="25"/>
  <c r="K61" i="25"/>
  <c r="L61" i="25"/>
  <c r="M61" i="25"/>
  <c r="N61" i="25"/>
  <c r="O61" i="25"/>
  <c r="P61" i="25"/>
  <c r="Q61" i="25"/>
  <c r="R61" i="25"/>
  <c r="S61" i="25"/>
  <c r="T61" i="25"/>
  <c r="U61" i="25"/>
  <c r="V61" i="25"/>
  <c r="W61" i="25"/>
  <c r="X61" i="25"/>
  <c r="Y61" i="25"/>
  <c r="Z61" i="25"/>
  <c r="AA61" i="25"/>
  <c r="H62" i="25"/>
  <c r="I62" i="25"/>
  <c r="J62" i="25"/>
  <c r="K62" i="25"/>
  <c r="L62" i="25"/>
  <c r="M62" i="25"/>
  <c r="N62" i="25"/>
  <c r="O62" i="25"/>
  <c r="P62" i="25"/>
  <c r="Q62" i="25"/>
  <c r="R62" i="25"/>
  <c r="S62" i="25"/>
  <c r="T62" i="25"/>
  <c r="U62" i="25"/>
  <c r="V62" i="25"/>
  <c r="W62" i="25"/>
  <c r="X62" i="25"/>
  <c r="Y62" i="25"/>
  <c r="Z62" i="25"/>
  <c r="AA62" i="25"/>
  <c r="H63" i="25"/>
  <c r="I63" i="25"/>
  <c r="J63" i="25"/>
  <c r="K63" i="25"/>
  <c r="L63" i="25"/>
  <c r="M63" i="25"/>
  <c r="N63" i="25"/>
  <c r="O63" i="25"/>
  <c r="P63" i="25"/>
  <c r="Q63" i="25"/>
  <c r="R63" i="25"/>
  <c r="S63" i="25"/>
  <c r="T63" i="25"/>
  <c r="U63" i="25"/>
  <c r="V63" i="25"/>
  <c r="W63" i="25"/>
  <c r="X63" i="25"/>
  <c r="Y63" i="25"/>
  <c r="Z63" i="25"/>
  <c r="AA63" i="25"/>
  <c r="H64" i="25"/>
  <c r="I64" i="25"/>
  <c r="J64" i="25"/>
  <c r="K64" i="25"/>
  <c r="L64" i="25"/>
  <c r="M64" i="25"/>
  <c r="N64" i="25"/>
  <c r="O64" i="25"/>
  <c r="P64" i="25"/>
  <c r="Q64" i="25"/>
  <c r="R64" i="25"/>
  <c r="S64" i="25"/>
  <c r="T64" i="25"/>
  <c r="U64" i="25"/>
  <c r="V64" i="25"/>
  <c r="W64" i="25"/>
  <c r="X64" i="25"/>
  <c r="Y64" i="25"/>
  <c r="Z64" i="25"/>
  <c r="AA64" i="25"/>
  <c r="H65" i="25"/>
  <c r="I65" i="25"/>
  <c r="J65" i="25"/>
  <c r="K65" i="25"/>
  <c r="L65" i="25"/>
  <c r="M65" i="25"/>
  <c r="N65" i="25"/>
  <c r="O65" i="25"/>
  <c r="P65" i="25"/>
  <c r="Q65" i="25"/>
  <c r="R65" i="25"/>
  <c r="S65" i="25"/>
  <c r="T65" i="25"/>
  <c r="U65" i="25"/>
  <c r="V65" i="25"/>
  <c r="W65" i="25"/>
  <c r="X65" i="25"/>
  <c r="Y65" i="25"/>
  <c r="Z65" i="25"/>
  <c r="AA65" i="25"/>
  <c r="H66" i="25"/>
  <c r="I66" i="25"/>
  <c r="J66" i="25"/>
  <c r="K66" i="25"/>
  <c r="L66" i="25"/>
  <c r="M66" i="25"/>
  <c r="N66" i="25"/>
  <c r="O66" i="25"/>
  <c r="P66" i="25"/>
  <c r="Q66" i="25"/>
  <c r="R66" i="25"/>
  <c r="S66" i="25"/>
  <c r="T66" i="25"/>
  <c r="U66" i="25"/>
  <c r="V66" i="25"/>
  <c r="W66" i="25"/>
  <c r="X66" i="25"/>
  <c r="Y66" i="25"/>
  <c r="Z66" i="25"/>
  <c r="AA66" i="25"/>
  <c r="H67" i="25"/>
  <c r="I67" i="25"/>
  <c r="J67" i="25"/>
  <c r="K67" i="25"/>
  <c r="L67" i="25"/>
  <c r="M67" i="25"/>
  <c r="N67" i="25"/>
  <c r="O67" i="25"/>
  <c r="P67" i="25"/>
  <c r="Q67" i="25"/>
  <c r="R67" i="25"/>
  <c r="S67" i="25"/>
  <c r="T67" i="25"/>
  <c r="U67" i="25"/>
  <c r="V67" i="25"/>
  <c r="W67" i="25"/>
  <c r="X67" i="25"/>
  <c r="Y67" i="25"/>
  <c r="Z67" i="25"/>
  <c r="AA67" i="25"/>
  <c r="H68" i="25"/>
  <c r="I68" i="25"/>
  <c r="J68" i="25"/>
  <c r="K68" i="25"/>
  <c r="L68" i="25"/>
  <c r="M68" i="25"/>
  <c r="N68" i="25"/>
  <c r="O68" i="25"/>
  <c r="P68" i="25"/>
  <c r="Q68" i="25"/>
  <c r="R68" i="25"/>
  <c r="S68" i="25"/>
  <c r="T68" i="25"/>
  <c r="U68" i="25"/>
  <c r="V68" i="25"/>
  <c r="W68" i="25"/>
  <c r="X68" i="25"/>
  <c r="Y68" i="25"/>
  <c r="Z68" i="25"/>
  <c r="AA68" i="25"/>
  <c r="H69" i="25"/>
  <c r="I69" i="25"/>
  <c r="J69" i="25"/>
  <c r="K69" i="25"/>
  <c r="L69" i="25"/>
  <c r="M69" i="25"/>
  <c r="N69" i="25"/>
  <c r="O69" i="25"/>
  <c r="P69" i="25"/>
  <c r="Q69" i="25"/>
  <c r="R69" i="25"/>
  <c r="S69" i="25"/>
  <c r="T69" i="25"/>
  <c r="U69" i="25"/>
  <c r="V69" i="25"/>
  <c r="W69" i="25"/>
  <c r="X69" i="25"/>
  <c r="Y69" i="25"/>
  <c r="Z69" i="25"/>
  <c r="AA69" i="25"/>
  <c r="H70" i="25"/>
  <c r="I70" i="25"/>
  <c r="J70" i="25"/>
  <c r="K70" i="25"/>
  <c r="L70" i="25"/>
  <c r="M70" i="25"/>
  <c r="N70" i="25"/>
  <c r="O70" i="25"/>
  <c r="P70" i="25"/>
  <c r="Q70" i="25"/>
  <c r="R70" i="25"/>
  <c r="S70" i="25"/>
  <c r="T70" i="25"/>
  <c r="U70" i="25"/>
  <c r="V70" i="25"/>
  <c r="W70" i="25"/>
  <c r="X70" i="25"/>
  <c r="Y70" i="25"/>
  <c r="Z70" i="25"/>
  <c r="AA70" i="25"/>
  <c r="H71" i="25"/>
  <c r="I71" i="25"/>
  <c r="J71" i="25"/>
  <c r="K71" i="25"/>
  <c r="L71" i="25"/>
  <c r="M71" i="25"/>
  <c r="N71" i="25"/>
  <c r="O71" i="25"/>
  <c r="P71" i="25"/>
  <c r="Q71" i="25"/>
  <c r="R71" i="25"/>
  <c r="S71" i="25"/>
  <c r="T71" i="25"/>
  <c r="U71" i="25"/>
  <c r="V71" i="25"/>
  <c r="W71" i="25"/>
  <c r="X71" i="25"/>
  <c r="Y71" i="25"/>
  <c r="Z71" i="25"/>
  <c r="AA71" i="25"/>
  <c r="H72" i="25"/>
  <c r="I72" i="25"/>
  <c r="J72" i="25"/>
  <c r="K72" i="25"/>
  <c r="L72" i="25"/>
  <c r="M72" i="25"/>
  <c r="N72" i="25"/>
  <c r="O72" i="25"/>
  <c r="P72" i="25"/>
  <c r="Q72" i="25"/>
  <c r="R72" i="25"/>
  <c r="S72" i="25"/>
  <c r="T72" i="25"/>
  <c r="U72" i="25"/>
  <c r="V72" i="25"/>
  <c r="W72" i="25"/>
  <c r="X72" i="25"/>
  <c r="Y72" i="25"/>
  <c r="Z72" i="25"/>
  <c r="AA72" i="25"/>
  <c r="H73" i="25"/>
  <c r="I73" i="25"/>
  <c r="J73" i="25"/>
  <c r="K73" i="25"/>
  <c r="L73" i="25"/>
  <c r="M73" i="25"/>
  <c r="N73" i="25"/>
  <c r="O73" i="25"/>
  <c r="P73" i="25"/>
  <c r="Q73" i="25"/>
  <c r="R73" i="25"/>
  <c r="S73" i="25"/>
  <c r="T73" i="25"/>
  <c r="U73" i="25"/>
  <c r="V73" i="25"/>
  <c r="W73" i="25"/>
  <c r="X73" i="25"/>
  <c r="Y73" i="25"/>
  <c r="Z73" i="25"/>
  <c r="AA73" i="25"/>
  <c r="H74" i="25"/>
  <c r="I74" i="25"/>
  <c r="J74" i="25"/>
  <c r="K74" i="25"/>
  <c r="L74" i="25"/>
  <c r="M74" i="25"/>
  <c r="N74" i="25"/>
  <c r="O74" i="25"/>
  <c r="P74" i="25"/>
  <c r="Q74" i="25"/>
  <c r="R74" i="25"/>
  <c r="S74" i="25"/>
  <c r="T74" i="25"/>
  <c r="U74" i="25"/>
  <c r="V74" i="25"/>
  <c r="W74" i="25"/>
  <c r="X74" i="25"/>
  <c r="Y74" i="25"/>
  <c r="Z74" i="25"/>
  <c r="AA74" i="25"/>
  <c r="H75" i="25"/>
  <c r="I75" i="25"/>
  <c r="J75" i="25"/>
  <c r="K75" i="25"/>
  <c r="L75" i="25"/>
  <c r="M75" i="25"/>
  <c r="N75" i="25"/>
  <c r="O75" i="25"/>
  <c r="P75" i="25"/>
  <c r="Q75" i="25"/>
  <c r="R75" i="25"/>
  <c r="S75" i="25"/>
  <c r="T75" i="25"/>
  <c r="U75" i="25"/>
  <c r="V75" i="25"/>
  <c r="W75" i="25"/>
  <c r="X75" i="25"/>
  <c r="Y75" i="25"/>
  <c r="Z75" i="25"/>
  <c r="AA75" i="25"/>
  <c r="H76" i="25"/>
  <c r="I76" i="25"/>
  <c r="J76" i="25"/>
  <c r="K76" i="25"/>
  <c r="L76" i="25"/>
  <c r="M76" i="25"/>
  <c r="N76" i="25"/>
  <c r="O76" i="25"/>
  <c r="P76" i="25"/>
  <c r="Q76" i="25"/>
  <c r="R76" i="25"/>
  <c r="S76" i="25"/>
  <c r="T76" i="25"/>
  <c r="U76" i="25"/>
  <c r="V76" i="25"/>
  <c r="W76" i="25"/>
  <c r="X76" i="25"/>
  <c r="Y76" i="25"/>
  <c r="Z76" i="25"/>
  <c r="AA76" i="25"/>
  <c r="H77" i="25"/>
  <c r="I77" i="25"/>
  <c r="J77" i="25"/>
  <c r="K77" i="25"/>
  <c r="L77" i="25"/>
  <c r="M77" i="25"/>
  <c r="N77" i="25"/>
  <c r="O77" i="25"/>
  <c r="P77" i="25"/>
  <c r="Q77" i="25"/>
  <c r="R77" i="25"/>
  <c r="S77" i="25"/>
  <c r="T77" i="25"/>
  <c r="U77" i="25"/>
  <c r="V77" i="25"/>
  <c r="W77" i="25"/>
  <c r="X77" i="25"/>
  <c r="Y77" i="25"/>
  <c r="Z77" i="25"/>
  <c r="AA77" i="25"/>
  <c r="H78" i="25"/>
  <c r="I78" i="25"/>
  <c r="J78" i="25"/>
  <c r="K78" i="25"/>
  <c r="L78" i="25"/>
  <c r="M78" i="25"/>
  <c r="N78" i="25"/>
  <c r="O78" i="25"/>
  <c r="P78" i="25"/>
  <c r="Q78" i="25"/>
  <c r="R78" i="25"/>
  <c r="S78" i="25"/>
  <c r="T78" i="25"/>
  <c r="U78" i="25"/>
  <c r="V78" i="25"/>
  <c r="W78" i="25"/>
  <c r="X78" i="25"/>
  <c r="Y78" i="25"/>
  <c r="Z78" i="25"/>
  <c r="AA78" i="25"/>
  <c r="H79" i="25"/>
  <c r="I79" i="25"/>
  <c r="J79" i="25"/>
  <c r="K79" i="25"/>
  <c r="L79" i="25"/>
  <c r="M79" i="25"/>
  <c r="N79" i="25"/>
  <c r="O79" i="25"/>
  <c r="P79" i="25"/>
  <c r="Q79" i="25"/>
  <c r="R79" i="25"/>
  <c r="S79" i="25"/>
  <c r="T79" i="25"/>
  <c r="U79" i="25"/>
  <c r="V79" i="25"/>
  <c r="W79" i="25"/>
  <c r="X79" i="25"/>
  <c r="Y79" i="25"/>
  <c r="Z79" i="25"/>
  <c r="AA79" i="25"/>
  <c r="H80" i="25"/>
  <c r="I80" i="25"/>
  <c r="J80" i="25"/>
  <c r="K80" i="25"/>
  <c r="L80" i="25"/>
  <c r="M80" i="25"/>
  <c r="N80" i="25"/>
  <c r="O80" i="25"/>
  <c r="P80" i="25"/>
  <c r="Q80" i="25"/>
  <c r="R80" i="25"/>
  <c r="S80" i="25"/>
  <c r="T80" i="25"/>
  <c r="U80" i="25"/>
  <c r="V80" i="25"/>
  <c r="W80" i="25"/>
  <c r="X80" i="25"/>
  <c r="Y80" i="25"/>
  <c r="Z80" i="25"/>
  <c r="AA80" i="25"/>
  <c r="H81" i="25"/>
  <c r="I81" i="25"/>
  <c r="J81" i="25"/>
  <c r="K81" i="25"/>
  <c r="L81" i="25"/>
  <c r="M81" i="25"/>
  <c r="N81" i="25"/>
  <c r="O81" i="25"/>
  <c r="P81" i="25"/>
  <c r="Q81" i="25"/>
  <c r="R81" i="25"/>
  <c r="S81" i="25"/>
  <c r="T81" i="25"/>
  <c r="U81" i="25"/>
  <c r="V81" i="25"/>
  <c r="W81" i="25"/>
  <c r="X81" i="25"/>
  <c r="Y81" i="25"/>
  <c r="Z81" i="25"/>
  <c r="AA81" i="25"/>
  <c r="H82" i="25"/>
  <c r="I82" i="25"/>
  <c r="J82" i="25"/>
  <c r="K82" i="25"/>
  <c r="L82" i="25"/>
  <c r="M82" i="25"/>
  <c r="N82" i="25"/>
  <c r="O82" i="25"/>
  <c r="P82" i="25"/>
  <c r="Q82" i="25"/>
  <c r="R82" i="25"/>
  <c r="S82" i="25"/>
  <c r="T82" i="25"/>
  <c r="U82" i="25"/>
  <c r="V82" i="25"/>
  <c r="W82" i="25"/>
  <c r="X82" i="25"/>
  <c r="Y82" i="25"/>
  <c r="Z82" i="25"/>
  <c r="AA82" i="25"/>
  <c r="H83" i="25"/>
  <c r="I83" i="25"/>
  <c r="J83" i="25"/>
  <c r="K83" i="25"/>
  <c r="L83" i="25"/>
  <c r="M83" i="25"/>
  <c r="N83" i="25"/>
  <c r="O83" i="25"/>
  <c r="P83" i="25"/>
  <c r="Q83" i="25"/>
  <c r="R83" i="25"/>
  <c r="S83" i="25"/>
  <c r="T83" i="25"/>
  <c r="U83" i="25"/>
  <c r="V83" i="25"/>
  <c r="W83" i="25"/>
  <c r="X83" i="25"/>
  <c r="Y83" i="25"/>
  <c r="Z83" i="25"/>
  <c r="AA83" i="25"/>
  <c r="H84" i="25"/>
  <c r="I84" i="25"/>
  <c r="J84" i="25"/>
  <c r="K84" i="25"/>
  <c r="L84" i="25"/>
  <c r="M84" i="25"/>
  <c r="N84" i="25"/>
  <c r="O84" i="25"/>
  <c r="P84" i="25"/>
  <c r="Q84" i="25"/>
  <c r="R84" i="25"/>
  <c r="S84" i="25"/>
  <c r="T84" i="25"/>
  <c r="U84" i="25"/>
  <c r="V84" i="25"/>
  <c r="W84" i="25"/>
  <c r="X84" i="25"/>
  <c r="Y84" i="25"/>
  <c r="Z84" i="25"/>
  <c r="AA84" i="25"/>
  <c r="H85" i="25"/>
  <c r="I85" i="25"/>
  <c r="J85" i="25"/>
  <c r="K85" i="25"/>
  <c r="L85" i="25"/>
  <c r="M85" i="25"/>
  <c r="N85" i="25"/>
  <c r="O85" i="25"/>
  <c r="P85" i="25"/>
  <c r="Q85" i="25"/>
  <c r="R85" i="25"/>
  <c r="S85" i="25"/>
  <c r="T85" i="25"/>
  <c r="U85" i="25"/>
  <c r="V85" i="25"/>
  <c r="W85" i="25"/>
  <c r="X85" i="25"/>
  <c r="Y85" i="25"/>
  <c r="Z85" i="25"/>
  <c r="AA85" i="25"/>
  <c r="H86" i="25"/>
  <c r="I86" i="25"/>
  <c r="J86" i="25"/>
  <c r="K86" i="25"/>
  <c r="L86" i="25"/>
  <c r="M86" i="25"/>
  <c r="N86" i="25"/>
  <c r="O86" i="25"/>
  <c r="P86" i="25"/>
  <c r="Q86" i="25"/>
  <c r="R86" i="25"/>
  <c r="S86" i="25"/>
  <c r="T86" i="25"/>
  <c r="U86" i="25"/>
  <c r="V86" i="25"/>
  <c r="W86" i="25"/>
  <c r="X86" i="25"/>
  <c r="Y86" i="25"/>
  <c r="Z86" i="25"/>
  <c r="AA86" i="25"/>
  <c r="H87" i="25"/>
  <c r="I87" i="25"/>
  <c r="J87" i="25"/>
  <c r="K87" i="25"/>
  <c r="L87" i="25"/>
  <c r="M87" i="25"/>
  <c r="N87" i="25"/>
  <c r="O87" i="25"/>
  <c r="P87" i="25"/>
  <c r="Q87" i="25"/>
  <c r="R87" i="25"/>
  <c r="S87" i="25"/>
  <c r="T87" i="25"/>
  <c r="U87" i="25"/>
  <c r="V87" i="25"/>
  <c r="W87" i="25"/>
  <c r="X87" i="25"/>
  <c r="Y87" i="25"/>
  <c r="Z87" i="25"/>
  <c r="AA87" i="25"/>
  <c r="H88" i="25"/>
  <c r="I88" i="25"/>
  <c r="J88" i="25"/>
  <c r="K88" i="25"/>
  <c r="L88" i="25"/>
  <c r="M88" i="25"/>
  <c r="N88" i="25"/>
  <c r="O88" i="25"/>
  <c r="P88" i="25"/>
  <c r="Q88" i="25"/>
  <c r="R88" i="25"/>
  <c r="S88" i="25"/>
  <c r="T88" i="25"/>
  <c r="U88" i="25"/>
  <c r="V88" i="25"/>
  <c r="W88" i="25"/>
  <c r="X88" i="25"/>
  <c r="Y88" i="25"/>
  <c r="Z88" i="25"/>
  <c r="AA88" i="25"/>
  <c r="H89" i="25"/>
  <c r="I89" i="25"/>
  <c r="J89" i="25"/>
  <c r="K89" i="25"/>
  <c r="L89" i="25"/>
  <c r="M89" i="25"/>
  <c r="N89" i="25"/>
  <c r="O89" i="25"/>
  <c r="P89" i="25"/>
  <c r="Q89" i="25"/>
  <c r="R89" i="25"/>
  <c r="S89" i="25"/>
  <c r="T89" i="25"/>
  <c r="U89" i="25"/>
  <c r="V89" i="25"/>
  <c r="W89" i="25"/>
  <c r="X89" i="25"/>
  <c r="Y89" i="25"/>
  <c r="Z89" i="25"/>
  <c r="AA89" i="25"/>
  <c r="H90" i="25"/>
  <c r="I90" i="25"/>
  <c r="J90" i="25"/>
  <c r="K90" i="25"/>
  <c r="L90" i="25"/>
  <c r="M90" i="25"/>
  <c r="N90" i="25"/>
  <c r="O90" i="25"/>
  <c r="P90" i="25"/>
  <c r="Q90" i="25"/>
  <c r="R90" i="25"/>
  <c r="S90" i="25"/>
  <c r="T90" i="25"/>
  <c r="U90" i="25"/>
  <c r="V90" i="25"/>
  <c r="W90" i="25"/>
  <c r="X90" i="25"/>
  <c r="Y90" i="25"/>
  <c r="Z90" i="25"/>
  <c r="AA90" i="25"/>
  <c r="H91" i="25"/>
  <c r="I91" i="25"/>
  <c r="J91" i="25"/>
  <c r="K91" i="25"/>
  <c r="L91" i="25"/>
  <c r="M91" i="25"/>
  <c r="N91" i="25"/>
  <c r="O91" i="25"/>
  <c r="P91" i="25"/>
  <c r="Q91" i="25"/>
  <c r="R91" i="25"/>
  <c r="S91" i="25"/>
  <c r="T91" i="25"/>
  <c r="U91" i="25"/>
  <c r="V91" i="25"/>
  <c r="W91" i="25"/>
  <c r="X91" i="25"/>
  <c r="Y91" i="25"/>
  <c r="Z91" i="25"/>
  <c r="AA91" i="25"/>
  <c r="H92" i="25"/>
  <c r="I92" i="25"/>
  <c r="J92" i="25"/>
  <c r="K92" i="25"/>
  <c r="L92" i="25"/>
  <c r="M92" i="25"/>
  <c r="N92" i="25"/>
  <c r="O92" i="25"/>
  <c r="P92" i="25"/>
  <c r="Q92" i="25"/>
  <c r="R92" i="25"/>
  <c r="S92" i="25"/>
  <c r="T92" i="25"/>
  <c r="U92" i="25"/>
  <c r="V92" i="25"/>
  <c r="W92" i="25"/>
  <c r="X92" i="25"/>
  <c r="Y92" i="25"/>
  <c r="Z92" i="25"/>
  <c r="AA92" i="25"/>
  <c r="H93" i="25"/>
  <c r="I93" i="25"/>
  <c r="J93" i="25"/>
  <c r="K93" i="25"/>
  <c r="L93" i="25"/>
  <c r="M93" i="25"/>
  <c r="N93" i="25"/>
  <c r="O93" i="25"/>
  <c r="P93" i="25"/>
  <c r="Q93" i="25"/>
  <c r="R93" i="25"/>
  <c r="S93" i="25"/>
  <c r="T93" i="25"/>
  <c r="U93" i="25"/>
  <c r="V93" i="25"/>
  <c r="W93" i="25"/>
  <c r="X93" i="25"/>
  <c r="Y93" i="25"/>
  <c r="Z93" i="25"/>
  <c r="AA93" i="25"/>
  <c r="H94" i="25"/>
  <c r="I94" i="25"/>
  <c r="J94" i="25"/>
  <c r="K94" i="25"/>
  <c r="L94" i="25"/>
  <c r="M94" i="25"/>
  <c r="N94" i="25"/>
  <c r="O94" i="25"/>
  <c r="P94" i="25"/>
  <c r="Q94" i="25"/>
  <c r="R94" i="25"/>
  <c r="S94" i="25"/>
  <c r="T94" i="25"/>
  <c r="U94" i="25"/>
  <c r="V94" i="25"/>
  <c r="W94" i="25"/>
  <c r="X94" i="25"/>
  <c r="Y94" i="25"/>
  <c r="Z94" i="25"/>
  <c r="AA94" i="25"/>
  <c r="H95" i="25"/>
  <c r="I95" i="25"/>
  <c r="J95" i="25"/>
  <c r="K95" i="25"/>
  <c r="L95" i="25"/>
  <c r="M95" i="25"/>
  <c r="N95" i="25"/>
  <c r="O95" i="25"/>
  <c r="P95" i="25"/>
  <c r="Q95" i="25"/>
  <c r="R95" i="25"/>
  <c r="S95" i="25"/>
  <c r="T95" i="25"/>
  <c r="U95" i="25"/>
  <c r="V95" i="25"/>
  <c r="W95" i="25"/>
  <c r="X95" i="25"/>
  <c r="Y95" i="25"/>
  <c r="Z95" i="25"/>
  <c r="AA95" i="25"/>
  <c r="H96" i="25"/>
  <c r="I96" i="25"/>
  <c r="J96" i="25"/>
  <c r="K96" i="25"/>
  <c r="L96" i="25"/>
  <c r="M96" i="25"/>
  <c r="N96" i="25"/>
  <c r="O96" i="25"/>
  <c r="P96" i="25"/>
  <c r="Q96" i="25"/>
  <c r="R96" i="25"/>
  <c r="S96" i="25"/>
  <c r="T96" i="25"/>
  <c r="U96" i="25"/>
  <c r="V96" i="25"/>
  <c r="W96" i="25"/>
  <c r="X96" i="25"/>
  <c r="Y96" i="25"/>
  <c r="Z96" i="25"/>
  <c r="AA96" i="25"/>
  <c r="H97" i="25"/>
  <c r="I97" i="25"/>
  <c r="J97" i="25"/>
  <c r="K97" i="25"/>
  <c r="L97" i="25"/>
  <c r="M97" i="25"/>
  <c r="N97" i="25"/>
  <c r="O97" i="25"/>
  <c r="P97" i="25"/>
  <c r="Q97" i="25"/>
  <c r="R97" i="25"/>
  <c r="S97" i="25"/>
  <c r="T97" i="25"/>
  <c r="U97" i="25"/>
  <c r="V97" i="25"/>
  <c r="W97" i="25"/>
  <c r="X97" i="25"/>
  <c r="Y97" i="25"/>
  <c r="Z97" i="25"/>
  <c r="AA97" i="25"/>
  <c r="H98" i="25"/>
  <c r="I98" i="25"/>
  <c r="J98" i="25"/>
  <c r="K98" i="25"/>
  <c r="L98" i="25"/>
  <c r="M98" i="25"/>
  <c r="N98" i="25"/>
  <c r="O98" i="25"/>
  <c r="P98" i="25"/>
  <c r="Q98" i="25"/>
  <c r="R98" i="25"/>
  <c r="S98" i="25"/>
  <c r="T98" i="25"/>
  <c r="U98" i="25"/>
  <c r="V98" i="25"/>
  <c r="W98" i="25"/>
  <c r="X98" i="25"/>
  <c r="Y98" i="25"/>
  <c r="Z98" i="25"/>
  <c r="AA98" i="25"/>
  <c r="H99" i="25"/>
  <c r="I99" i="25"/>
  <c r="J99" i="25"/>
  <c r="K99" i="25"/>
  <c r="L99" i="25"/>
  <c r="M99" i="25"/>
  <c r="N99" i="25"/>
  <c r="O99" i="25"/>
  <c r="P99" i="25"/>
  <c r="Q99" i="25"/>
  <c r="R99" i="25"/>
  <c r="S99" i="25"/>
  <c r="T99" i="25"/>
  <c r="U99" i="25"/>
  <c r="V99" i="25"/>
  <c r="W99" i="25"/>
  <c r="X99" i="25"/>
  <c r="Y99" i="25"/>
  <c r="Z99" i="25"/>
  <c r="AA99" i="25"/>
  <c r="H100" i="25"/>
  <c r="I100" i="25"/>
  <c r="J100" i="25"/>
  <c r="K100" i="25"/>
  <c r="L100" i="25"/>
  <c r="M100" i="25"/>
  <c r="N100" i="25"/>
  <c r="O100" i="25"/>
  <c r="P100" i="25"/>
  <c r="Q100" i="25"/>
  <c r="R100" i="25"/>
  <c r="S100" i="25"/>
  <c r="T100" i="25"/>
  <c r="U100" i="25"/>
  <c r="V100" i="25"/>
  <c r="W100" i="25"/>
  <c r="X100" i="25"/>
  <c r="Y100" i="25"/>
  <c r="Z100" i="25"/>
  <c r="AA100" i="25"/>
  <c r="H101" i="25"/>
  <c r="I101" i="25"/>
  <c r="J101" i="25"/>
  <c r="K101" i="25"/>
  <c r="L101" i="25"/>
  <c r="M101" i="25"/>
  <c r="N101" i="25"/>
  <c r="O101" i="25"/>
  <c r="P101" i="25"/>
  <c r="Q101" i="25"/>
  <c r="R101" i="25"/>
  <c r="S101" i="25"/>
  <c r="T101" i="25"/>
  <c r="U101" i="25"/>
  <c r="V101" i="25"/>
  <c r="W101" i="25"/>
  <c r="X101" i="25"/>
  <c r="Y101" i="25"/>
  <c r="Z101" i="25"/>
  <c r="AA101" i="25"/>
  <c r="H102" i="25"/>
  <c r="I102" i="25"/>
  <c r="J102" i="25"/>
  <c r="K102" i="25"/>
  <c r="L102" i="25"/>
  <c r="M102" i="25"/>
  <c r="N102" i="25"/>
  <c r="O102" i="25"/>
  <c r="P102" i="25"/>
  <c r="Q102" i="25"/>
  <c r="R102" i="25"/>
  <c r="S102" i="25"/>
  <c r="T102" i="25"/>
  <c r="U102" i="25"/>
  <c r="V102" i="25"/>
  <c r="W102" i="25"/>
  <c r="X102" i="25"/>
  <c r="Y102" i="25"/>
  <c r="Z102" i="25"/>
  <c r="AA102" i="25"/>
  <c r="H103" i="25"/>
  <c r="I103" i="25"/>
  <c r="J103" i="25"/>
  <c r="K103" i="25"/>
  <c r="L103" i="25"/>
  <c r="M103" i="25"/>
  <c r="N103" i="25"/>
  <c r="O103" i="25"/>
  <c r="P103" i="25"/>
  <c r="Q103" i="25"/>
  <c r="R103" i="25"/>
  <c r="S103" i="25"/>
  <c r="T103" i="25"/>
  <c r="U103" i="25"/>
  <c r="V103" i="25"/>
  <c r="W103" i="25"/>
  <c r="X103" i="25"/>
  <c r="Y103" i="25"/>
  <c r="Z103" i="25"/>
  <c r="AA103" i="25"/>
  <c r="H104" i="25"/>
  <c r="I104" i="25"/>
  <c r="J104" i="25"/>
  <c r="K104" i="25"/>
  <c r="L104" i="25"/>
  <c r="M104" i="25"/>
  <c r="N104" i="25"/>
  <c r="O104" i="25"/>
  <c r="P104" i="25"/>
  <c r="Q104" i="25"/>
  <c r="R104" i="25"/>
  <c r="S104" i="25"/>
  <c r="T104" i="25"/>
  <c r="U104" i="25"/>
  <c r="V104" i="25"/>
  <c r="W104" i="25"/>
  <c r="X104" i="25"/>
  <c r="Y104" i="25"/>
  <c r="Z104" i="25"/>
  <c r="AA104" i="25"/>
  <c r="H105" i="25"/>
  <c r="I105" i="25"/>
  <c r="J105" i="25"/>
  <c r="K105" i="25"/>
  <c r="L105" i="25"/>
  <c r="M105" i="25"/>
  <c r="N105" i="25"/>
  <c r="O105" i="25"/>
  <c r="P105" i="25"/>
  <c r="Q105" i="25"/>
  <c r="R105" i="25"/>
  <c r="S105" i="25"/>
  <c r="T105" i="25"/>
  <c r="U105" i="25"/>
  <c r="V105" i="25"/>
  <c r="W105" i="25"/>
  <c r="X105" i="25"/>
  <c r="Y105" i="25"/>
  <c r="Z105" i="25"/>
  <c r="AA105" i="25"/>
  <c r="H106" i="25"/>
  <c r="I106" i="25"/>
  <c r="J106" i="25"/>
  <c r="K106" i="25"/>
  <c r="L106" i="25"/>
  <c r="M106" i="25"/>
  <c r="N106" i="25"/>
  <c r="O106" i="25"/>
  <c r="P106" i="25"/>
  <c r="Q106" i="25"/>
  <c r="R106" i="25"/>
  <c r="S106" i="25"/>
  <c r="T106" i="25"/>
  <c r="U106" i="25"/>
  <c r="V106" i="25"/>
  <c r="W106" i="25"/>
  <c r="X106" i="25"/>
  <c r="Y106" i="25"/>
  <c r="Z106" i="25"/>
  <c r="AA106" i="25"/>
  <c r="AD5" i="25"/>
  <c r="AC19" i="25"/>
  <c r="AF19" i="25"/>
  <c r="AF20" i="25"/>
  <c r="AF21" i="25"/>
  <c r="AF22" i="25"/>
  <c r="AF23" i="25"/>
  <c r="AF24" i="25"/>
  <c r="AF25" i="25"/>
  <c r="AF26" i="25"/>
  <c r="AF27" i="25"/>
  <c r="AF28" i="25"/>
  <c r="AF29" i="25"/>
  <c r="AF30" i="25"/>
  <c r="AF31" i="25"/>
  <c r="AF32" i="25"/>
  <c r="AF33" i="25"/>
  <c r="AF34" i="25"/>
  <c r="AF35" i="25"/>
  <c r="AF36" i="25"/>
  <c r="AF37" i="25"/>
  <c r="AF38" i="25"/>
  <c r="AF39" i="25"/>
  <c r="AF40" i="25"/>
  <c r="AF41" i="25"/>
  <c r="AF42" i="25"/>
  <c r="AF43" i="25"/>
  <c r="AF44" i="25"/>
  <c r="AF45" i="25"/>
  <c r="AF46" i="25"/>
  <c r="AF47" i="25"/>
  <c r="AF48" i="25"/>
  <c r="AF49" i="25"/>
  <c r="AF50" i="25"/>
  <c r="AF51" i="25"/>
  <c r="AF52" i="25"/>
  <c r="AF53" i="25"/>
  <c r="AF18" i="25"/>
  <c r="G7" i="26"/>
  <c r="B5" i="31"/>
  <c r="C5" i="31"/>
  <c r="D5" i="31"/>
  <c r="E5" i="31"/>
  <c r="F5" i="31"/>
  <c r="G5" i="31"/>
  <c r="H5" i="31"/>
  <c r="I5" i="31"/>
  <c r="J5" i="31"/>
  <c r="K5" i="31"/>
  <c r="L5" i="31"/>
  <c r="M5" i="31"/>
  <c r="N5" i="31"/>
  <c r="O5" i="31"/>
  <c r="P5" i="31"/>
  <c r="Q5" i="31"/>
  <c r="R5" i="31"/>
  <c r="S5" i="31"/>
  <c r="T5" i="31"/>
  <c r="U5" i="31"/>
  <c r="V5" i="31"/>
  <c r="B6" i="31"/>
  <c r="C6" i="31"/>
  <c r="D6" i="31"/>
  <c r="E6" i="31"/>
  <c r="F6" i="31"/>
  <c r="G6" i="31"/>
  <c r="H6" i="31"/>
  <c r="I6" i="31"/>
  <c r="J6" i="31"/>
  <c r="K6" i="31"/>
  <c r="L6" i="31"/>
  <c r="M6" i="31"/>
  <c r="N6" i="31"/>
  <c r="O6" i="31"/>
  <c r="P6" i="31"/>
  <c r="Q6" i="31"/>
  <c r="R6" i="31"/>
  <c r="S6" i="31"/>
  <c r="T6" i="31"/>
  <c r="U6" i="31"/>
  <c r="V6" i="31"/>
  <c r="B7" i="31"/>
  <c r="C7" i="31"/>
  <c r="D7" i="31"/>
  <c r="E7" i="31"/>
  <c r="F7" i="31"/>
  <c r="G7" i="31"/>
  <c r="H7" i="31"/>
  <c r="I7" i="31"/>
  <c r="J7" i="31"/>
  <c r="K7" i="31"/>
  <c r="L7" i="31"/>
  <c r="M7" i="31"/>
  <c r="N7" i="31"/>
  <c r="O7" i="31"/>
  <c r="P7" i="31"/>
  <c r="Q7" i="31"/>
  <c r="R7" i="31"/>
  <c r="S7" i="31"/>
  <c r="T7" i="31"/>
  <c r="U7" i="31"/>
  <c r="V7" i="31"/>
  <c r="B8" i="31"/>
  <c r="C8" i="31"/>
  <c r="D8" i="31"/>
  <c r="E8" i="31"/>
  <c r="F8" i="31"/>
  <c r="G8" i="31"/>
  <c r="H8" i="31"/>
  <c r="I8" i="31"/>
  <c r="J8" i="31"/>
  <c r="K8" i="31"/>
  <c r="L8" i="31"/>
  <c r="M8" i="31"/>
  <c r="N8" i="31"/>
  <c r="O8" i="31"/>
  <c r="P8" i="31"/>
  <c r="Q8" i="31"/>
  <c r="R8" i="31"/>
  <c r="S8" i="31"/>
  <c r="T8" i="31"/>
  <c r="U8" i="31"/>
  <c r="V8" i="31"/>
  <c r="B9" i="31"/>
  <c r="C9" i="31"/>
  <c r="D9" i="31"/>
  <c r="E9" i="31"/>
  <c r="F9" i="31"/>
  <c r="G9" i="31"/>
  <c r="H9" i="31"/>
  <c r="I9" i="31"/>
  <c r="J9" i="31"/>
  <c r="K9" i="31"/>
  <c r="L9" i="31"/>
  <c r="M9" i="31"/>
  <c r="N9" i="31"/>
  <c r="O9" i="31"/>
  <c r="P9" i="31"/>
  <c r="Q9" i="31"/>
  <c r="R9" i="31"/>
  <c r="S9" i="31"/>
  <c r="T9" i="31"/>
  <c r="U9" i="31"/>
  <c r="V9" i="31"/>
  <c r="B10" i="31"/>
  <c r="C10" i="31"/>
  <c r="D10" i="31"/>
  <c r="E10" i="31"/>
  <c r="F10" i="31"/>
  <c r="G10" i="31"/>
  <c r="H10" i="31"/>
  <c r="I10" i="31"/>
  <c r="J10" i="31"/>
  <c r="K10" i="31"/>
  <c r="L10" i="31"/>
  <c r="M10" i="31"/>
  <c r="N10" i="31"/>
  <c r="O10" i="31"/>
  <c r="P10" i="31"/>
  <c r="Q10" i="31"/>
  <c r="R10" i="31"/>
  <c r="S10" i="31"/>
  <c r="T10" i="31"/>
  <c r="U10" i="31"/>
  <c r="V10" i="31"/>
  <c r="B11" i="31"/>
  <c r="C11" i="31"/>
  <c r="D11" i="31"/>
  <c r="E11" i="31"/>
  <c r="F11" i="31"/>
  <c r="G11" i="31"/>
  <c r="H11" i="31"/>
  <c r="I11" i="31"/>
  <c r="J11" i="31"/>
  <c r="K11" i="31"/>
  <c r="L11" i="31"/>
  <c r="M11" i="31"/>
  <c r="N11" i="31"/>
  <c r="O11" i="31"/>
  <c r="P11" i="31"/>
  <c r="Q11" i="31"/>
  <c r="R11" i="31"/>
  <c r="S11" i="31"/>
  <c r="T11" i="31"/>
  <c r="U11" i="31"/>
  <c r="V11" i="31"/>
  <c r="B12" i="31"/>
  <c r="C12" i="31"/>
  <c r="D12" i="31"/>
  <c r="E12" i="31"/>
  <c r="F12" i="31"/>
  <c r="G12" i="31"/>
  <c r="H12" i="31"/>
  <c r="I12" i="31"/>
  <c r="J12" i="31"/>
  <c r="K12" i="31"/>
  <c r="L12" i="31"/>
  <c r="M12" i="31"/>
  <c r="N12" i="31"/>
  <c r="O12" i="31"/>
  <c r="P12" i="31"/>
  <c r="Q12" i="31"/>
  <c r="R12" i="31"/>
  <c r="S12" i="31"/>
  <c r="T12" i="31"/>
  <c r="U12" i="31"/>
  <c r="V12" i="31"/>
  <c r="B13" i="31"/>
  <c r="C13" i="31"/>
  <c r="D13" i="31"/>
  <c r="E13" i="31"/>
  <c r="F13" i="31"/>
  <c r="G13" i="31"/>
  <c r="H13" i="31"/>
  <c r="I13" i="31"/>
  <c r="J13" i="31"/>
  <c r="K13" i="31"/>
  <c r="L13" i="31"/>
  <c r="M13" i="31"/>
  <c r="N13" i="31"/>
  <c r="O13" i="31"/>
  <c r="P13" i="31"/>
  <c r="Q13" i="31"/>
  <c r="R13" i="31"/>
  <c r="S13" i="31"/>
  <c r="T13" i="31"/>
  <c r="U13" i="31"/>
  <c r="V13" i="31"/>
  <c r="B14" i="31"/>
  <c r="C14" i="31"/>
  <c r="D14" i="31"/>
  <c r="E14" i="31"/>
  <c r="F14" i="31"/>
  <c r="G14" i="31"/>
  <c r="H14" i="31"/>
  <c r="I14" i="31"/>
  <c r="J14" i="31"/>
  <c r="K14" i="31"/>
  <c r="L14" i="31"/>
  <c r="M14" i="31"/>
  <c r="N14" i="31"/>
  <c r="O14" i="31"/>
  <c r="P14" i="31"/>
  <c r="Q14" i="31"/>
  <c r="R14" i="31"/>
  <c r="S14" i="31"/>
  <c r="T14" i="31"/>
  <c r="U14" i="31"/>
  <c r="V14" i="31"/>
  <c r="B15" i="31"/>
  <c r="C15" i="31"/>
  <c r="D15" i="31"/>
  <c r="E15" i="31"/>
  <c r="F15" i="31"/>
  <c r="G15" i="31"/>
  <c r="H15" i="31"/>
  <c r="I15" i="31"/>
  <c r="J15" i="31"/>
  <c r="K15" i="31"/>
  <c r="L15" i="31"/>
  <c r="M15" i="31"/>
  <c r="N15" i="31"/>
  <c r="O15" i="31"/>
  <c r="P15" i="31"/>
  <c r="Q15" i="31"/>
  <c r="R15" i="31"/>
  <c r="S15" i="31"/>
  <c r="T15" i="31"/>
  <c r="U15" i="31"/>
  <c r="V15" i="31"/>
  <c r="B16" i="31"/>
  <c r="C16" i="31"/>
  <c r="D16" i="31"/>
  <c r="E16" i="31"/>
  <c r="F16" i="31"/>
  <c r="G16" i="31"/>
  <c r="H16" i="31"/>
  <c r="I16" i="31"/>
  <c r="J16" i="31"/>
  <c r="K16" i="31"/>
  <c r="L16" i="31"/>
  <c r="M16" i="31"/>
  <c r="N16" i="31"/>
  <c r="O16" i="31"/>
  <c r="P16" i="31"/>
  <c r="Q16" i="31"/>
  <c r="R16" i="31"/>
  <c r="S16" i="31"/>
  <c r="T16" i="31"/>
  <c r="U16" i="31"/>
  <c r="V16" i="31"/>
  <c r="B17" i="31"/>
  <c r="C17" i="31"/>
  <c r="D17" i="31"/>
  <c r="E17" i="31"/>
  <c r="F17" i="31"/>
  <c r="G17" i="31"/>
  <c r="H17" i="31"/>
  <c r="I17" i="31"/>
  <c r="J17" i="31"/>
  <c r="K17" i="31"/>
  <c r="L17" i="31"/>
  <c r="M17" i="31"/>
  <c r="N17" i="31"/>
  <c r="O17" i="31"/>
  <c r="P17" i="31"/>
  <c r="Q17" i="31"/>
  <c r="R17" i="31"/>
  <c r="S17" i="31"/>
  <c r="T17" i="31"/>
  <c r="U17" i="31"/>
  <c r="V17" i="31"/>
  <c r="B18" i="31"/>
  <c r="C18" i="31"/>
  <c r="D18" i="31"/>
  <c r="E18" i="31"/>
  <c r="F18" i="31"/>
  <c r="G18" i="31"/>
  <c r="H18" i="31"/>
  <c r="I18" i="31"/>
  <c r="J18" i="31"/>
  <c r="K18" i="31"/>
  <c r="L18" i="31"/>
  <c r="M18" i="31"/>
  <c r="N18" i="31"/>
  <c r="O18" i="31"/>
  <c r="P18" i="31"/>
  <c r="Q18" i="31"/>
  <c r="R18" i="31"/>
  <c r="S18" i="31"/>
  <c r="T18" i="31"/>
  <c r="U18" i="31"/>
  <c r="V18" i="31"/>
  <c r="B19" i="31"/>
  <c r="C19" i="31"/>
  <c r="D19" i="31"/>
  <c r="E19" i="31"/>
  <c r="F19" i="31"/>
  <c r="G19" i="31"/>
  <c r="H19" i="31"/>
  <c r="I19" i="31"/>
  <c r="J19" i="31"/>
  <c r="K19" i="31"/>
  <c r="L19" i="31"/>
  <c r="M19" i="31"/>
  <c r="N19" i="31"/>
  <c r="O19" i="31"/>
  <c r="P19" i="31"/>
  <c r="Q19" i="31"/>
  <c r="R19" i="31"/>
  <c r="S19" i="31"/>
  <c r="T19" i="31"/>
  <c r="U19" i="31"/>
  <c r="V19" i="31"/>
  <c r="B20" i="31"/>
  <c r="C20" i="31"/>
  <c r="D20" i="31"/>
  <c r="E20" i="31"/>
  <c r="F20" i="31"/>
  <c r="G20" i="31"/>
  <c r="H20" i="31"/>
  <c r="I20" i="31"/>
  <c r="J20" i="31"/>
  <c r="K20" i="31"/>
  <c r="L20" i="31"/>
  <c r="M20" i="31"/>
  <c r="N20" i="31"/>
  <c r="O20" i="31"/>
  <c r="P20" i="31"/>
  <c r="Q20" i="31"/>
  <c r="R20" i="31"/>
  <c r="S20" i="31"/>
  <c r="T20" i="31"/>
  <c r="U20" i="31"/>
  <c r="V20" i="31"/>
  <c r="B21" i="31"/>
  <c r="C21" i="31"/>
  <c r="D21" i="31"/>
  <c r="E21" i="31"/>
  <c r="F21" i="31"/>
  <c r="G21" i="31"/>
  <c r="H21" i="31"/>
  <c r="I21" i="31"/>
  <c r="J21" i="31"/>
  <c r="K21" i="31"/>
  <c r="L21" i="31"/>
  <c r="M21" i="31"/>
  <c r="N21" i="31"/>
  <c r="O21" i="31"/>
  <c r="P21" i="31"/>
  <c r="Q21" i="31"/>
  <c r="R21" i="31"/>
  <c r="S21" i="31"/>
  <c r="T21" i="31"/>
  <c r="U21" i="31"/>
  <c r="V21" i="31"/>
  <c r="B22" i="31"/>
  <c r="C22" i="31"/>
  <c r="D22" i="31"/>
  <c r="E22" i="31"/>
  <c r="F22" i="31"/>
  <c r="G22" i="31"/>
  <c r="H22" i="31"/>
  <c r="I22" i="31"/>
  <c r="J22" i="31"/>
  <c r="K22" i="31"/>
  <c r="L22" i="31"/>
  <c r="M22" i="31"/>
  <c r="N22" i="31"/>
  <c r="O22" i="31"/>
  <c r="P22" i="31"/>
  <c r="Q22" i="31"/>
  <c r="R22" i="31"/>
  <c r="S22" i="31"/>
  <c r="T22" i="31"/>
  <c r="U22" i="31"/>
  <c r="V22" i="31"/>
  <c r="B23" i="31"/>
  <c r="C23" i="31"/>
  <c r="D23" i="31"/>
  <c r="E23" i="31"/>
  <c r="F23" i="31"/>
  <c r="G23" i="31"/>
  <c r="H23" i="31"/>
  <c r="I23" i="31"/>
  <c r="J23" i="31"/>
  <c r="K23" i="31"/>
  <c r="L23" i="31"/>
  <c r="M23" i="31"/>
  <c r="N23" i="31"/>
  <c r="O23" i="31"/>
  <c r="P23" i="31"/>
  <c r="Q23" i="31"/>
  <c r="R23" i="31"/>
  <c r="S23" i="31"/>
  <c r="T23" i="31"/>
  <c r="U23" i="31"/>
  <c r="V23" i="31"/>
  <c r="B24" i="31"/>
  <c r="C24" i="31"/>
  <c r="D24" i="31"/>
  <c r="E24" i="31"/>
  <c r="F24" i="31"/>
  <c r="G24" i="31"/>
  <c r="H24" i="31"/>
  <c r="I24" i="31"/>
  <c r="J24" i="31"/>
  <c r="K24" i="31"/>
  <c r="L24" i="31"/>
  <c r="M24" i="31"/>
  <c r="N24" i="31"/>
  <c r="O24" i="31"/>
  <c r="P24" i="31"/>
  <c r="Q24" i="31"/>
  <c r="R24" i="31"/>
  <c r="S24" i="31"/>
  <c r="T24" i="31"/>
  <c r="U24" i="31"/>
  <c r="V24" i="31"/>
  <c r="B25" i="31"/>
  <c r="C25" i="31"/>
  <c r="D25" i="31"/>
  <c r="E25" i="31"/>
  <c r="F25" i="31"/>
  <c r="G25" i="31"/>
  <c r="H25" i="31"/>
  <c r="I25" i="31"/>
  <c r="J25" i="31"/>
  <c r="K25" i="31"/>
  <c r="L25" i="31"/>
  <c r="M25" i="31"/>
  <c r="N25" i="31"/>
  <c r="O25" i="31"/>
  <c r="P25" i="31"/>
  <c r="Q25" i="31"/>
  <c r="R25" i="31"/>
  <c r="S25" i="31"/>
  <c r="T25" i="31"/>
  <c r="U25" i="31"/>
  <c r="V25" i="31"/>
  <c r="B26" i="31"/>
  <c r="C26" i="31"/>
  <c r="D26" i="31"/>
  <c r="E26" i="31"/>
  <c r="F26" i="31"/>
  <c r="G26" i="31"/>
  <c r="H26" i="31"/>
  <c r="I26" i="31"/>
  <c r="J26" i="31"/>
  <c r="K26" i="31"/>
  <c r="L26" i="31"/>
  <c r="M26" i="31"/>
  <c r="N26" i="31"/>
  <c r="O26" i="31"/>
  <c r="P26" i="31"/>
  <c r="Q26" i="31"/>
  <c r="R26" i="31"/>
  <c r="S26" i="31"/>
  <c r="T26" i="31"/>
  <c r="U26" i="31"/>
  <c r="V26" i="31"/>
  <c r="B27" i="31"/>
  <c r="C27" i="31"/>
  <c r="D27" i="31"/>
  <c r="E27" i="31"/>
  <c r="F27" i="31"/>
  <c r="G27" i="31"/>
  <c r="H27" i="31"/>
  <c r="I27" i="31"/>
  <c r="J27" i="31"/>
  <c r="K27" i="31"/>
  <c r="L27" i="31"/>
  <c r="M27" i="31"/>
  <c r="N27" i="31"/>
  <c r="O27" i="31"/>
  <c r="P27" i="31"/>
  <c r="Q27" i="31"/>
  <c r="R27" i="31"/>
  <c r="S27" i="31"/>
  <c r="T27" i="31"/>
  <c r="U27" i="31"/>
  <c r="V27" i="31"/>
  <c r="B28" i="31"/>
  <c r="C28" i="31"/>
  <c r="D28" i="31"/>
  <c r="E28" i="31"/>
  <c r="F28" i="31"/>
  <c r="G28" i="31"/>
  <c r="H28" i="31"/>
  <c r="I28" i="31"/>
  <c r="J28" i="31"/>
  <c r="K28" i="31"/>
  <c r="L28" i="31"/>
  <c r="M28" i="31"/>
  <c r="N28" i="31"/>
  <c r="O28" i="31"/>
  <c r="P28" i="31"/>
  <c r="Q28" i="31"/>
  <c r="R28" i="31"/>
  <c r="S28" i="31"/>
  <c r="T28" i="31"/>
  <c r="U28" i="31"/>
  <c r="V28" i="31"/>
  <c r="B29" i="31"/>
  <c r="C29" i="31"/>
  <c r="D29" i="31"/>
  <c r="E29" i="31"/>
  <c r="F29" i="31"/>
  <c r="G29" i="31"/>
  <c r="H29" i="31"/>
  <c r="I29" i="31"/>
  <c r="J29" i="31"/>
  <c r="K29" i="31"/>
  <c r="L29" i="31"/>
  <c r="M29" i="31"/>
  <c r="N29" i="31"/>
  <c r="O29" i="31"/>
  <c r="P29" i="31"/>
  <c r="Q29" i="31"/>
  <c r="R29" i="31"/>
  <c r="S29" i="31"/>
  <c r="T29" i="31"/>
  <c r="U29" i="31"/>
  <c r="V29" i="31"/>
  <c r="B30" i="31"/>
  <c r="C30" i="31"/>
  <c r="D30" i="31"/>
  <c r="E30" i="31"/>
  <c r="F30" i="31"/>
  <c r="G30" i="31"/>
  <c r="H30" i="31"/>
  <c r="I30" i="31"/>
  <c r="J30" i="31"/>
  <c r="K30" i="31"/>
  <c r="L30" i="31"/>
  <c r="M30" i="31"/>
  <c r="N30" i="31"/>
  <c r="O30" i="31"/>
  <c r="P30" i="31"/>
  <c r="Q30" i="31"/>
  <c r="R30" i="31"/>
  <c r="S30" i="31"/>
  <c r="T30" i="31"/>
  <c r="U30" i="31"/>
  <c r="V30" i="31"/>
  <c r="B31" i="31"/>
  <c r="C31" i="31"/>
  <c r="D31" i="31"/>
  <c r="E31" i="31"/>
  <c r="F31" i="31"/>
  <c r="G31" i="31"/>
  <c r="H31" i="31"/>
  <c r="I31" i="31"/>
  <c r="J31" i="31"/>
  <c r="K31" i="31"/>
  <c r="L31" i="31"/>
  <c r="M31" i="31"/>
  <c r="N31" i="31"/>
  <c r="O31" i="31"/>
  <c r="P31" i="31"/>
  <c r="Q31" i="31"/>
  <c r="R31" i="31"/>
  <c r="S31" i="31"/>
  <c r="T31" i="31"/>
  <c r="U31" i="31"/>
  <c r="V31" i="31"/>
  <c r="B32" i="31"/>
  <c r="C32" i="31"/>
  <c r="D32" i="31"/>
  <c r="E32" i="31"/>
  <c r="F32" i="31"/>
  <c r="G32" i="31"/>
  <c r="H32" i="31"/>
  <c r="I32" i="31"/>
  <c r="J32" i="31"/>
  <c r="K32" i="31"/>
  <c r="L32" i="31"/>
  <c r="M32" i="31"/>
  <c r="N32" i="31"/>
  <c r="O32" i="31"/>
  <c r="P32" i="31"/>
  <c r="Q32" i="31"/>
  <c r="R32" i="31"/>
  <c r="S32" i="31"/>
  <c r="T32" i="31"/>
  <c r="U32" i="31"/>
  <c r="V32" i="31"/>
  <c r="B33" i="31"/>
  <c r="C33" i="31"/>
  <c r="D33" i="31"/>
  <c r="E33" i="31"/>
  <c r="F33" i="31"/>
  <c r="G33" i="31"/>
  <c r="H33" i="31"/>
  <c r="I33" i="31"/>
  <c r="J33" i="31"/>
  <c r="K33" i="31"/>
  <c r="L33" i="31"/>
  <c r="M33" i="31"/>
  <c r="N33" i="31"/>
  <c r="O33" i="31"/>
  <c r="P33" i="31"/>
  <c r="Q33" i="31"/>
  <c r="R33" i="31"/>
  <c r="S33" i="31"/>
  <c r="T33" i="31"/>
  <c r="U33" i="31"/>
  <c r="V33" i="31"/>
  <c r="B34" i="31"/>
  <c r="C34" i="31"/>
  <c r="D34" i="31"/>
  <c r="E34" i="31"/>
  <c r="F34" i="31"/>
  <c r="G34" i="31"/>
  <c r="H34" i="31"/>
  <c r="I34" i="31"/>
  <c r="J34" i="31"/>
  <c r="K34" i="31"/>
  <c r="L34" i="31"/>
  <c r="M34" i="31"/>
  <c r="N34" i="31"/>
  <c r="O34" i="31"/>
  <c r="P34" i="31"/>
  <c r="Q34" i="31"/>
  <c r="R34" i="31"/>
  <c r="S34" i="31"/>
  <c r="T34" i="31"/>
  <c r="U34" i="31"/>
  <c r="V34" i="31"/>
  <c r="B35" i="31"/>
  <c r="C35" i="31"/>
  <c r="D35" i="31"/>
  <c r="E35" i="31"/>
  <c r="F35" i="31"/>
  <c r="G35" i="31"/>
  <c r="H35" i="31"/>
  <c r="I35" i="31"/>
  <c r="J35" i="31"/>
  <c r="K35" i="31"/>
  <c r="L35" i="31"/>
  <c r="M35" i="31"/>
  <c r="N35" i="31"/>
  <c r="O35" i="31"/>
  <c r="P35" i="31"/>
  <c r="Q35" i="31"/>
  <c r="R35" i="31"/>
  <c r="S35" i="31"/>
  <c r="T35" i="31"/>
  <c r="U35" i="31"/>
  <c r="V35" i="31"/>
  <c r="B36" i="31"/>
  <c r="C36" i="31"/>
  <c r="D36" i="31"/>
  <c r="E36" i="31"/>
  <c r="F36" i="31"/>
  <c r="G36" i="31"/>
  <c r="H36" i="31"/>
  <c r="I36" i="31"/>
  <c r="J36" i="31"/>
  <c r="K36" i="31"/>
  <c r="L36" i="31"/>
  <c r="M36" i="31"/>
  <c r="N36" i="31"/>
  <c r="O36" i="31"/>
  <c r="P36" i="31"/>
  <c r="Q36" i="31"/>
  <c r="R36" i="31"/>
  <c r="S36" i="31"/>
  <c r="T36" i="31"/>
  <c r="U36" i="31"/>
  <c r="V36" i="31"/>
  <c r="B37" i="31"/>
  <c r="C37" i="31"/>
  <c r="D37" i="31"/>
  <c r="E37" i="31"/>
  <c r="F37" i="31"/>
  <c r="G37" i="31"/>
  <c r="H37" i="31"/>
  <c r="I37" i="31"/>
  <c r="J37" i="31"/>
  <c r="K37" i="31"/>
  <c r="L37" i="31"/>
  <c r="M37" i="31"/>
  <c r="N37" i="31"/>
  <c r="O37" i="31"/>
  <c r="P37" i="31"/>
  <c r="Q37" i="31"/>
  <c r="R37" i="31"/>
  <c r="S37" i="31"/>
  <c r="T37" i="31"/>
  <c r="U37" i="31"/>
  <c r="V37" i="31"/>
  <c r="B38" i="31"/>
  <c r="C38" i="31"/>
  <c r="D38" i="31"/>
  <c r="E38" i="31"/>
  <c r="F38" i="31"/>
  <c r="G38" i="31"/>
  <c r="H38" i="31"/>
  <c r="I38" i="31"/>
  <c r="J38" i="31"/>
  <c r="K38" i="31"/>
  <c r="L38" i="31"/>
  <c r="M38" i="31"/>
  <c r="N38" i="31"/>
  <c r="O38" i="31"/>
  <c r="P38" i="31"/>
  <c r="Q38" i="31"/>
  <c r="R38" i="31"/>
  <c r="S38" i="31"/>
  <c r="T38" i="31"/>
  <c r="U38" i="31"/>
  <c r="V38" i="31"/>
  <c r="B39" i="31"/>
  <c r="C39" i="31"/>
  <c r="D39" i="31"/>
  <c r="E39" i="31"/>
  <c r="F39" i="31"/>
  <c r="G39" i="31"/>
  <c r="H39" i="31"/>
  <c r="I39" i="31"/>
  <c r="J39" i="31"/>
  <c r="K39" i="31"/>
  <c r="L39" i="31"/>
  <c r="M39" i="31"/>
  <c r="N39" i="31"/>
  <c r="O39" i="31"/>
  <c r="P39" i="31"/>
  <c r="Q39" i="31"/>
  <c r="R39" i="31"/>
  <c r="S39" i="31"/>
  <c r="T39" i="31"/>
  <c r="U39" i="31"/>
  <c r="V39" i="31"/>
  <c r="B40" i="31"/>
  <c r="C40" i="31"/>
  <c r="D40" i="31"/>
  <c r="E40" i="31"/>
  <c r="F40" i="31"/>
  <c r="G40" i="31"/>
  <c r="H40" i="31"/>
  <c r="I40" i="31"/>
  <c r="J40" i="31"/>
  <c r="K40" i="31"/>
  <c r="L40" i="31"/>
  <c r="M40" i="31"/>
  <c r="N40" i="31"/>
  <c r="O40" i="31"/>
  <c r="P40" i="31"/>
  <c r="Q40" i="31"/>
  <c r="R40" i="31"/>
  <c r="S40" i="31"/>
  <c r="T40" i="31"/>
  <c r="U40" i="31"/>
  <c r="V40" i="31"/>
  <c r="B41" i="31"/>
  <c r="C41" i="31"/>
  <c r="D41" i="31"/>
  <c r="E41" i="31"/>
  <c r="F41" i="31"/>
  <c r="G41" i="31"/>
  <c r="H41" i="31"/>
  <c r="I41" i="31"/>
  <c r="J41" i="31"/>
  <c r="K41" i="31"/>
  <c r="L41" i="31"/>
  <c r="M41" i="31"/>
  <c r="N41" i="31"/>
  <c r="O41" i="31"/>
  <c r="P41" i="31"/>
  <c r="Q41" i="31"/>
  <c r="R41" i="31"/>
  <c r="S41" i="31"/>
  <c r="T41" i="31"/>
  <c r="U41" i="31"/>
  <c r="V41" i="31"/>
  <c r="B42" i="31"/>
  <c r="C42" i="31"/>
  <c r="D42" i="31"/>
  <c r="E42" i="31"/>
  <c r="F42" i="31"/>
  <c r="G42" i="31"/>
  <c r="H42" i="31"/>
  <c r="I42" i="31"/>
  <c r="J42" i="31"/>
  <c r="K42" i="31"/>
  <c r="L42" i="31"/>
  <c r="M42" i="31"/>
  <c r="N42" i="31"/>
  <c r="O42" i="31"/>
  <c r="P42" i="31"/>
  <c r="Q42" i="31"/>
  <c r="R42" i="31"/>
  <c r="S42" i="31"/>
  <c r="T42" i="31"/>
  <c r="U42" i="31"/>
  <c r="V42" i="31"/>
  <c r="B43" i="31"/>
  <c r="C43" i="31"/>
  <c r="D43" i="31"/>
  <c r="E43" i="31"/>
  <c r="F43" i="31"/>
  <c r="G43" i="31"/>
  <c r="H43" i="31"/>
  <c r="I43" i="31"/>
  <c r="J43" i="31"/>
  <c r="K43" i="31"/>
  <c r="L43" i="31"/>
  <c r="M43" i="31"/>
  <c r="N43" i="31"/>
  <c r="O43" i="31"/>
  <c r="P43" i="31"/>
  <c r="Q43" i="31"/>
  <c r="R43" i="31"/>
  <c r="S43" i="31"/>
  <c r="T43" i="31"/>
  <c r="U43" i="31"/>
  <c r="V43" i="31"/>
  <c r="B44" i="31"/>
  <c r="C44" i="31"/>
  <c r="D44" i="31"/>
  <c r="E44" i="31"/>
  <c r="F44" i="31"/>
  <c r="G44" i="31"/>
  <c r="H44" i="31"/>
  <c r="I44" i="31"/>
  <c r="J44" i="31"/>
  <c r="K44" i="31"/>
  <c r="L44" i="31"/>
  <c r="M44" i="31"/>
  <c r="N44" i="31"/>
  <c r="O44" i="31"/>
  <c r="P44" i="31"/>
  <c r="Q44" i="31"/>
  <c r="R44" i="31"/>
  <c r="S44" i="31"/>
  <c r="T44" i="31"/>
  <c r="U44" i="31"/>
  <c r="V44" i="31"/>
  <c r="B45" i="31"/>
  <c r="C45" i="31"/>
  <c r="D45" i="31"/>
  <c r="E45" i="31"/>
  <c r="F45" i="31"/>
  <c r="G45" i="31"/>
  <c r="H45" i="31"/>
  <c r="I45" i="31"/>
  <c r="J45" i="31"/>
  <c r="K45" i="31"/>
  <c r="L45" i="31"/>
  <c r="M45" i="31"/>
  <c r="N45" i="31"/>
  <c r="O45" i="31"/>
  <c r="P45" i="31"/>
  <c r="Q45" i="31"/>
  <c r="R45" i="31"/>
  <c r="S45" i="31"/>
  <c r="T45" i="31"/>
  <c r="U45" i="31"/>
  <c r="V45" i="31"/>
  <c r="B46" i="31"/>
  <c r="C46" i="31"/>
  <c r="D46" i="31"/>
  <c r="E46" i="31"/>
  <c r="F46" i="31"/>
  <c r="G46" i="31"/>
  <c r="H46" i="31"/>
  <c r="I46" i="31"/>
  <c r="J46" i="31"/>
  <c r="K46" i="31"/>
  <c r="L46" i="31"/>
  <c r="M46" i="31"/>
  <c r="N46" i="31"/>
  <c r="O46" i="31"/>
  <c r="P46" i="31"/>
  <c r="Q46" i="31"/>
  <c r="R46" i="31"/>
  <c r="S46" i="31"/>
  <c r="T46" i="31"/>
  <c r="U46" i="31"/>
  <c r="V46" i="31"/>
  <c r="B47" i="31"/>
  <c r="C47" i="31"/>
  <c r="D47" i="31"/>
  <c r="E47" i="31"/>
  <c r="F47" i="31"/>
  <c r="G47" i="31"/>
  <c r="H47" i="31"/>
  <c r="I47" i="31"/>
  <c r="J47" i="31"/>
  <c r="K47" i="31"/>
  <c r="L47" i="31"/>
  <c r="M47" i="31"/>
  <c r="N47" i="31"/>
  <c r="O47" i="31"/>
  <c r="P47" i="31"/>
  <c r="Q47" i="31"/>
  <c r="R47" i="31"/>
  <c r="S47" i="31"/>
  <c r="T47" i="31"/>
  <c r="U47" i="31"/>
  <c r="V47" i="31"/>
  <c r="B48" i="31"/>
  <c r="C48" i="31"/>
  <c r="D48" i="31"/>
  <c r="E48" i="31"/>
  <c r="F48" i="31"/>
  <c r="G48" i="31"/>
  <c r="H48" i="31"/>
  <c r="I48" i="31"/>
  <c r="J48" i="31"/>
  <c r="K48" i="31"/>
  <c r="L48" i="31"/>
  <c r="M48" i="31"/>
  <c r="N48" i="31"/>
  <c r="O48" i="31"/>
  <c r="P48" i="31"/>
  <c r="Q48" i="31"/>
  <c r="R48" i="31"/>
  <c r="S48" i="31"/>
  <c r="T48" i="31"/>
  <c r="U48" i="31"/>
  <c r="V48" i="31"/>
  <c r="B49" i="31"/>
  <c r="C49" i="31"/>
  <c r="D49" i="31"/>
  <c r="E49" i="31"/>
  <c r="F49" i="31"/>
  <c r="G49" i="31"/>
  <c r="H49" i="31"/>
  <c r="I49" i="31"/>
  <c r="J49" i="31"/>
  <c r="K49" i="31"/>
  <c r="L49" i="31"/>
  <c r="M49" i="31"/>
  <c r="N49" i="31"/>
  <c r="O49" i="31"/>
  <c r="P49" i="31"/>
  <c r="Q49" i="31"/>
  <c r="R49" i="31"/>
  <c r="S49" i="31"/>
  <c r="T49" i="31"/>
  <c r="U49" i="31"/>
  <c r="V49" i="31"/>
  <c r="B50" i="31"/>
  <c r="C50" i="31"/>
  <c r="D50" i="31"/>
  <c r="E50" i="31"/>
  <c r="F50" i="31"/>
  <c r="G50" i="31"/>
  <c r="H50" i="31"/>
  <c r="I50" i="31"/>
  <c r="J50" i="31"/>
  <c r="K50" i="31"/>
  <c r="L50" i="31"/>
  <c r="M50" i="31"/>
  <c r="N50" i="31"/>
  <c r="O50" i="31"/>
  <c r="P50" i="31"/>
  <c r="Q50" i="31"/>
  <c r="R50" i="31"/>
  <c r="S50" i="31"/>
  <c r="T50" i="31"/>
  <c r="U50" i="31"/>
  <c r="V50" i="31"/>
  <c r="B51" i="31"/>
  <c r="C51" i="31"/>
  <c r="D51" i="31"/>
  <c r="E51" i="31"/>
  <c r="F51" i="31"/>
  <c r="G51" i="31"/>
  <c r="H51" i="31"/>
  <c r="I51" i="31"/>
  <c r="J51" i="31"/>
  <c r="K51" i="31"/>
  <c r="L51" i="31"/>
  <c r="M51" i="31"/>
  <c r="N51" i="31"/>
  <c r="O51" i="31"/>
  <c r="P51" i="31"/>
  <c r="Q51" i="31"/>
  <c r="R51" i="31"/>
  <c r="S51" i="31"/>
  <c r="T51" i="31"/>
  <c r="U51" i="31"/>
  <c r="V51" i="31"/>
  <c r="B52" i="31"/>
  <c r="C52" i="31"/>
  <c r="D52" i="31"/>
  <c r="E52" i="31"/>
  <c r="F52" i="31"/>
  <c r="G52" i="31"/>
  <c r="H52" i="31"/>
  <c r="I52" i="31"/>
  <c r="J52" i="31"/>
  <c r="K52" i="31"/>
  <c r="L52" i="31"/>
  <c r="M52" i="31"/>
  <c r="N52" i="31"/>
  <c r="O52" i="31"/>
  <c r="P52" i="31"/>
  <c r="Q52" i="31"/>
  <c r="R52" i="31"/>
  <c r="S52" i="31"/>
  <c r="T52" i="31"/>
  <c r="U52" i="31"/>
  <c r="V52" i="31"/>
  <c r="B53" i="31"/>
  <c r="C53" i="31"/>
  <c r="D53" i="31"/>
  <c r="E53" i="31"/>
  <c r="F53" i="31"/>
  <c r="G53" i="31"/>
  <c r="H53" i="31"/>
  <c r="I53" i="31"/>
  <c r="J53" i="31"/>
  <c r="K53" i="31"/>
  <c r="L53" i="31"/>
  <c r="M53" i="31"/>
  <c r="N53" i="31"/>
  <c r="O53" i="31"/>
  <c r="P53" i="31"/>
  <c r="Q53" i="31"/>
  <c r="R53" i="31"/>
  <c r="S53" i="31"/>
  <c r="T53" i="31"/>
  <c r="U53" i="31"/>
  <c r="V53" i="31"/>
  <c r="B54" i="31"/>
  <c r="C54" i="31"/>
  <c r="D54" i="31"/>
  <c r="E54" i="31"/>
  <c r="F54" i="31"/>
  <c r="G54" i="31"/>
  <c r="H54" i="31"/>
  <c r="I54" i="31"/>
  <c r="J54" i="31"/>
  <c r="K54" i="31"/>
  <c r="L54" i="31"/>
  <c r="M54" i="31"/>
  <c r="N54" i="31"/>
  <c r="O54" i="31"/>
  <c r="P54" i="31"/>
  <c r="Q54" i="31"/>
  <c r="R54" i="31"/>
  <c r="S54" i="31"/>
  <c r="T54" i="31"/>
  <c r="U54" i="31"/>
  <c r="V54" i="31"/>
  <c r="B55" i="31"/>
  <c r="C55" i="31"/>
  <c r="D55" i="31"/>
  <c r="E55" i="31"/>
  <c r="F55" i="31"/>
  <c r="G55" i="31"/>
  <c r="H55" i="31"/>
  <c r="I55" i="31"/>
  <c r="J55" i="31"/>
  <c r="K55" i="31"/>
  <c r="L55" i="31"/>
  <c r="M55" i="31"/>
  <c r="N55" i="31"/>
  <c r="O55" i="31"/>
  <c r="P55" i="31"/>
  <c r="Q55" i="31"/>
  <c r="R55" i="31"/>
  <c r="S55" i="31"/>
  <c r="T55" i="31"/>
  <c r="U55" i="31"/>
  <c r="V55" i="31"/>
  <c r="B56" i="31"/>
  <c r="C56" i="31"/>
  <c r="D56" i="31"/>
  <c r="E56" i="31"/>
  <c r="F56" i="31"/>
  <c r="G56" i="31"/>
  <c r="H56" i="31"/>
  <c r="I56" i="31"/>
  <c r="J56" i="31"/>
  <c r="K56" i="31"/>
  <c r="L56" i="31"/>
  <c r="M56" i="31"/>
  <c r="N56" i="31"/>
  <c r="O56" i="31"/>
  <c r="P56" i="31"/>
  <c r="Q56" i="31"/>
  <c r="R56" i="31"/>
  <c r="S56" i="31"/>
  <c r="T56" i="31"/>
  <c r="U56" i="31"/>
  <c r="V56" i="31"/>
  <c r="B57" i="31"/>
  <c r="C57" i="31"/>
  <c r="D57" i="31"/>
  <c r="E57" i="31"/>
  <c r="F57" i="31"/>
  <c r="G57" i="31"/>
  <c r="H57" i="31"/>
  <c r="I57" i="31"/>
  <c r="J57" i="31"/>
  <c r="K57" i="31"/>
  <c r="L57" i="31"/>
  <c r="M57" i="31"/>
  <c r="N57" i="31"/>
  <c r="O57" i="31"/>
  <c r="P57" i="31"/>
  <c r="Q57" i="31"/>
  <c r="R57" i="31"/>
  <c r="S57" i="31"/>
  <c r="T57" i="31"/>
  <c r="U57" i="31"/>
  <c r="V57" i="31"/>
  <c r="B58" i="31"/>
  <c r="C58" i="31"/>
  <c r="D58" i="31"/>
  <c r="E58" i="31"/>
  <c r="F58" i="31"/>
  <c r="G58" i="31"/>
  <c r="H58" i="31"/>
  <c r="I58" i="31"/>
  <c r="J58" i="31"/>
  <c r="K58" i="31"/>
  <c r="L58" i="31"/>
  <c r="M58" i="31"/>
  <c r="N58" i="31"/>
  <c r="O58" i="31"/>
  <c r="P58" i="31"/>
  <c r="Q58" i="31"/>
  <c r="R58" i="31"/>
  <c r="S58" i="31"/>
  <c r="T58" i="31"/>
  <c r="U58" i="31"/>
  <c r="V58" i="31"/>
  <c r="B59" i="31"/>
  <c r="C59" i="31"/>
  <c r="D59" i="31"/>
  <c r="E59" i="31"/>
  <c r="F59" i="31"/>
  <c r="G59" i="31"/>
  <c r="H59" i="31"/>
  <c r="I59" i="31"/>
  <c r="J59" i="31"/>
  <c r="K59" i="31"/>
  <c r="L59" i="31"/>
  <c r="M59" i="31"/>
  <c r="N59" i="31"/>
  <c r="O59" i="31"/>
  <c r="P59" i="31"/>
  <c r="Q59" i="31"/>
  <c r="R59" i="31"/>
  <c r="S59" i="31"/>
  <c r="T59" i="31"/>
  <c r="U59" i="31"/>
  <c r="V59" i="31"/>
  <c r="B60" i="31"/>
  <c r="C60" i="31"/>
  <c r="D60" i="31"/>
  <c r="E60" i="31"/>
  <c r="F60" i="31"/>
  <c r="G60" i="31"/>
  <c r="H60" i="31"/>
  <c r="I60" i="31"/>
  <c r="J60" i="31"/>
  <c r="K60" i="31"/>
  <c r="L60" i="31"/>
  <c r="M60" i="31"/>
  <c r="N60" i="31"/>
  <c r="O60" i="31"/>
  <c r="P60" i="31"/>
  <c r="Q60" i="31"/>
  <c r="R60" i="31"/>
  <c r="S60" i="31"/>
  <c r="T60" i="31"/>
  <c r="U60" i="31"/>
  <c r="V60" i="31"/>
  <c r="B61" i="31"/>
  <c r="C61" i="31"/>
  <c r="D61" i="31"/>
  <c r="E61" i="31"/>
  <c r="F61" i="31"/>
  <c r="G61" i="31"/>
  <c r="H61" i="31"/>
  <c r="I61" i="31"/>
  <c r="J61" i="31"/>
  <c r="K61" i="31"/>
  <c r="L61" i="31"/>
  <c r="M61" i="31"/>
  <c r="N61" i="31"/>
  <c r="O61" i="31"/>
  <c r="P61" i="31"/>
  <c r="Q61" i="31"/>
  <c r="R61" i="31"/>
  <c r="S61" i="31"/>
  <c r="T61" i="31"/>
  <c r="U61" i="31"/>
  <c r="V61" i="31"/>
  <c r="B62" i="31"/>
  <c r="C62" i="31"/>
  <c r="D62" i="31"/>
  <c r="E62" i="31"/>
  <c r="F62" i="31"/>
  <c r="G62" i="31"/>
  <c r="H62" i="31"/>
  <c r="I62" i="31"/>
  <c r="J62" i="31"/>
  <c r="K62" i="31"/>
  <c r="L62" i="31"/>
  <c r="M62" i="31"/>
  <c r="N62" i="31"/>
  <c r="O62" i="31"/>
  <c r="P62" i="31"/>
  <c r="Q62" i="31"/>
  <c r="R62" i="31"/>
  <c r="S62" i="31"/>
  <c r="T62" i="31"/>
  <c r="U62" i="31"/>
  <c r="V62" i="31"/>
  <c r="B63" i="31"/>
  <c r="C63" i="31"/>
  <c r="D63" i="31"/>
  <c r="E63" i="31"/>
  <c r="F63" i="31"/>
  <c r="G63" i="31"/>
  <c r="H63" i="31"/>
  <c r="I63" i="31"/>
  <c r="J63" i="31"/>
  <c r="K63" i="31"/>
  <c r="L63" i="31"/>
  <c r="M63" i="31"/>
  <c r="N63" i="31"/>
  <c r="O63" i="31"/>
  <c r="P63" i="31"/>
  <c r="Q63" i="31"/>
  <c r="R63" i="31"/>
  <c r="S63" i="31"/>
  <c r="T63" i="31"/>
  <c r="U63" i="31"/>
  <c r="V63" i="31"/>
  <c r="B64" i="31"/>
  <c r="C64" i="31"/>
  <c r="D64" i="31"/>
  <c r="E64" i="31"/>
  <c r="F64" i="31"/>
  <c r="G64" i="31"/>
  <c r="H64" i="31"/>
  <c r="I64" i="31"/>
  <c r="J64" i="31"/>
  <c r="K64" i="31"/>
  <c r="L64" i="31"/>
  <c r="M64" i="31"/>
  <c r="N64" i="31"/>
  <c r="O64" i="31"/>
  <c r="P64" i="31"/>
  <c r="Q64" i="31"/>
  <c r="R64" i="31"/>
  <c r="S64" i="31"/>
  <c r="T64" i="31"/>
  <c r="U64" i="31"/>
  <c r="V64" i="31"/>
  <c r="B65" i="31"/>
  <c r="C65" i="31"/>
  <c r="D65" i="31"/>
  <c r="E65" i="31"/>
  <c r="F65" i="31"/>
  <c r="G65" i="31"/>
  <c r="H65" i="31"/>
  <c r="I65" i="31"/>
  <c r="J65" i="31"/>
  <c r="K65" i="31"/>
  <c r="L65" i="31"/>
  <c r="M65" i="31"/>
  <c r="N65" i="31"/>
  <c r="O65" i="31"/>
  <c r="P65" i="31"/>
  <c r="Q65" i="31"/>
  <c r="R65" i="31"/>
  <c r="S65" i="31"/>
  <c r="T65" i="31"/>
  <c r="U65" i="31"/>
  <c r="V65" i="31"/>
  <c r="B66" i="31"/>
  <c r="C66" i="31"/>
  <c r="D66" i="31"/>
  <c r="E66" i="31"/>
  <c r="F66" i="31"/>
  <c r="G66" i="31"/>
  <c r="H66" i="31"/>
  <c r="I66" i="31"/>
  <c r="J66" i="31"/>
  <c r="K66" i="31"/>
  <c r="L66" i="31"/>
  <c r="M66" i="31"/>
  <c r="N66" i="31"/>
  <c r="O66" i="31"/>
  <c r="P66" i="31"/>
  <c r="Q66" i="31"/>
  <c r="R66" i="31"/>
  <c r="S66" i="31"/>
  <c r="T66" i="31"/>
  <c r="U66" i="31"/>
  <c r="V66" i="31"/>
  <c r="B67" i="31"/>
  <c r="C67" i="31"/>
  <c r="D67" i="31"/>
  <c r="E67" i="31"/>
  <c r="F67" i="31"/>
  <c r="G67" i="31"/>
  <c r="H67" i="31"/>
  <c r="I67" i="31"/>
  <c r="J67" i="31"/>
  <c r="K67" i="31"/>
  <c r="L67" i="31"/>
  <c r="M67" i="31"/>
  <c r="N67" i="31"/>
  <c r="O67" i="31"/>
  <c r="P67" i="31"/>
  <c r="Q67" i="31"/>
  <c r="R67" i="31"/>
  <c r="S67" i="31"/>
  <c r="T67" i="31"/>
  <c r="U67" i="31"/>
  <c r="V67" i="31"/>
  <c r="B68" i="31"/>
  <c r="C68" i="31"/>
  <c r="D68" i="31"/>
  <c r="E68" i="31"/>
  <c r="F68" i="31"/>
  <c r="G68" i="31"/>
  <c r="H68" i="31"/>
  <c r="I68" i="31"/>
  <c r="J68" i="31"/>
  <c r="K68" i="31"/>
  <c r="L68" i="31"/>
  <c r="M68" i="31"/>
  <c r="N68" i="31"/>
  <c r="O68" i="31"/>
  <c r="P68" i="31"/>
  <c r="Q68" i="31"/>
  <c r="R68" i="31"/>
  <c r="S68" i="31"/>
  <c r="T68" i="31"/>
  <c r="U68" i="31"/>
  <c r="V68" i="31"/>
  <c r="B69" i="31"/>
  <c r="C69" i="31"/>
  <c r="D69" i="31"/>
  <c r="E69" i="31"/>
  <c r="F69" i="31"/>
  <c r="G69" i="31"/>
  <c r="H69" i="31"/>
  <c r="I69" i="31"/>
  <c r="J69" i="31"/>
  <c r="K69" i="31"/>
  <c r="L69" i="31"/>
  <c r="M69" i="31"/>
  <c r="N69" i="31"/>
  <c r="O69" i="31"/>
  <c r="P69" i="31"/>
  <c r="Q69" i="31"/>
  <c r="R69" i="31"/>
  <c r="S69" i="31"/>
  <c r="T69" i="31"/>
  <c r="U69" i="31"/>
  <c r="V69" i="31"/>
  <c r="B70" i="31"/>
  <c r="C70" i="31"/>
  <c r="D70" i="31"/>
  <c r="E70" i="31"/>
  <c r="F70" i="31"/>
  <c r="G70" i="31"/>
  <c r="H70" i="31"/>
  <c r="I70" i="31"/>
  <c r="J70" i="31"/>
  <c r="K70" i="31"/>
  <c r="L70" i="31"/>
  <c r="M70" i="31"/>
  <c r="N70" i="31"/>
  <c r="O70" i="31"/>
  <c r="P70" i="31"/>
  <c r="Q70" i="31"/>
  <c r="R70" i="31"/>
  <c r="S70" i="31"/>
  <c r="T70" i="31"/>
  <c r="U70" i="31"/>
  <c r="V70" i="31"/>
  <c r="B71" i="31"/>
  <c r="C71" i="31"/>
  <c r="D71" i="31"/>
  <c r="E71" i="31"/>
  <c r="F71" i="31"/>
  <c r="G71" i="31"/>
  <c r="H71" i="31"/>
  <c r="I71" i="31"/>
  <c r="J71" i="31"/>
  <c r="K71" i="31"/>
  <c r="L71" i="31"/>
  <c r="M71" i="31"/>
  <c r="N71" i="31"/>
  <c r="O71" i="31"/>
  <c r="P71" i="31"/>
  <c r="Q71" i="31"/>
  <c r="R71" i="31"/>
  <c r="S71" i="31"/>
  <c r="T71" i="31"/>
  <c r="U71" i="31"/>
  <c r="V71" i="31"/>
  <c r="B72" i="31"/>
  <c r="C72" i="31"/>
  <c r="D72" i="31"/>
  <c r="E72" i="31"/>
  <c r="F72" i="31"/>
  <c r="G72" i="31"/>
  <c r="H72" i="31"/>
  <c r="I72" i="31"/>
  <c r="J72" i="31"/>
  <c r="K72" i="31"/>
  <c r="L72" i="31"/>
  <c r="M72" i="31"/>
  <c r="N72" i="31"/>
  <c r="O72" i="31"/>
  <c r="P72" i="31"/>
  <c r="Q72" i="31"/>
  <c r="R72" i="31"/>
  <c r="S72" i="31"/>
  <c r="T72" i="31"/>
  <c r="U72" i="31"/>
  <c r="V72" i="31"/>
  <c r="B73" i="31"/>
  <c r="C73" i="31"/>
  <c r="D73" i="31"/>
  <c r="E73" i="31"/>
  <c r="F73" i="31"/>
  <c r="G73" i="31"/>
  <c r="H73" i="31"/>
  <c r="I73" i="31"/>
  <c r="J73" i="31"/>
  <c r="K73" i="31"/>
  <c r="L73" i="31"/>
  <c r="M73" i="31"/>
  <c r="N73" i="31"/>
  <c r="O73" i="31"/>
  <c r="P73" i="31"/>
  <c r="Q73" i="31"/>
  <c r="R73" i="31"/>
  <c r="S73" i="31"/>
  <c r="T73" i="31"/>
  <c r="U73" i="31"/>
  <c r="V73" i="31"/>
  <c r="B74" i="31"/>
  <c r="C74" i="31"/>
  <c r="D74" i="31"/>
  <c r="E74" i="31"/>
  <c r="F74" i="31"/>
  <c r="G74" i="31"/>
  <c r="H74" i="31"/>
  <c r="I74" i="31"/>
  <c r="J74" i="31"/>
  <c r="K74" i="31"/>
  <c r="L74" i="31"/>
  <c r="M74" i="31"/>
  <c r="N74" i="31"/>
  <c r="O74" i="31"/>
  <c r="P74" i="31"/>
  <c r="Q74" i="31"/>
  <c r="R74" i="31"/>
  <c r="S74" i="31"/>
  <c r="T74" i="31"/>
  <c r="U74" i="31"/>
  <c r="V74" i="31"/>
  <c r="B75" i="31"/>
  <c r="C75" i="31"/>
  <c r="D75" i="31"/>
  <c r="E75" i="31"/>
  <c r="F75" i="31"/>
  <c r="G75" i="31"/>
  <c r="H75" i="31"/>
  <c r="I75" i="31"/>
  <c r="J75" i="31"/>
  <c r="K75" i="31"/>
  <c r="L75" i="31"/>
  <c r="M75" i="31"/>
  <c r="N75" i="31"/>
  <c r="O75" i="31"/>
  <c r="P75" i="31"/>
  <c r="Q75" i="31"/>
  <c r="R75" i="31"/>
  <c r="S75" i="31"/>
  <c r="T75" i="31"/>
  <c r="U75" i="31"/>
  <c r="V75" i="31"/>
  <c r="B76" i="31"/>
  <c r="C76" i="31"/>
  <c r="D76" i="31"/>
  <c r="E76" i="31"/>
  <c r="F76" i="31"/>
  <c r="G76" i="31"/>
  <c r="H76" i="31"/>
  <c r="I76" i="31"/>
  <c r="J76" i="31"/>
  <c r="K76" i="31"/>
  <c r="L76" i="31"/>
  <c r="M76" i="31"/>
  <c r="N76" i="31"/>
  <c r="O76" i="31"/>
  <c r="P76" i="31"/>
  <c r="Q76" i="31"/>
  <c r="R76" i="31"/>
  <c r="S76" i="31"/>
  <c r="T76" i="31"/>
  <c r="U76" i="31"/>
  <c r="V76" i="31"/>
  <c r="B77" i="31"/>
  <c r="C77" i="31"/>
  <c r="D77" i="31"/>
  <c r="E77" i="31"/>
  <c r="F77" i="31"/>
  <c r="G77" i="31"/>
  <c r="H77" i="31"/>
  <c r="I77" i="31"/>
  <c r="J77" i="31"/>
  <c r="K77" i="31"/>
  <c r="L77" i="31"/>
  <c r="M77" i="31"/>
  <c r="N77" i="31"/>
  <c r="O77" i="31"/>
  <c r="P77" i="31"/>
  <c r="Q77" i="31"/>
  <c r="R77" i="31"/>
  <c r="S77" i="31"/>
  <c r="T77" i="31"/>
  <c r="U77" i="31"/>
  <c r="V77" i="31"/>
  <c r="B78" i="31"/>
  <c r="C78" i="31"/>
  <c r="D78" i="31"/>
  <c r="E78" i="31"/>
  <c r="F78" i="31"/>
  <c r="G78" i="31"/>
  <c r="H78" i="31"/>
  <c r="I78" i="31"/>
  <c r="J78" i="31"/>
  <c r="K78" i="31"/>
  <c r="L78" i="31"/>
  <c r="M78" i="31"/>
  <c r="N78" i="31"/>
  <c r="O78" i="31"/>
  <c r="P78" i="31"/>
  <c r="Q78" i="31"/>
  <c r="R78" i="31"/>
  <c r="S78" i="31"/>
  <c r="T78" i="31"/>
  <c r="U78" i="31"/>
  <c r="V78" i="31"/>
  <c r="B79" i="31"/>
  <c r="C79" i="31"/>
  <c r="D79" i="31"/>
  <c r="E79" i="31"/>
  <c r="F79" i="31"/>
  <c r="G79" i="31"/>
  <c r="H79" i="31"/>
  <c r="I79" i="31"/>
  <c r="J79" i="31"/>
  <c r="K79" i="31"/>
  <c r="L79" i="31"/>
  <c r="M79" i="31"/>
  <c r="N79" i="31"/>
  <c r="O79" i="31"/>
  <c r="P79" i="31"/>
  <c r="Q79" i="31"/>
  <c r="R79" i="31"/>
  <c r="S79" i="31"/>
  <c r="T79" i="31"/>
  <c r="U79" i="31"/>
  <c r="V79" i="31"/>
  <c r="B80" i="31"/>
  <c r="C80" i="31"/>
  <c r="D80" i="31"/>
  <c r="E80" i="31"/>
  <c r="F80" i="31"/>
  <c r="G80" i="31"/>
  <c r="H80" i="31"/>
  <c r="I80" i="31"/>
  <c r="J80" i="31"/>
  <c r="K80" i="31"/>
  <c r="L80" i="31"/>
  <c r="M80" i="31"/>
  <c r="N80" i="31"/>
  <c r="O80" i="31"/>
  <c r="P80" i="31"/>
  <c r="Q80" i="31"/>
  <c r="R80" i="31"/>
  <c r="S80" i="31"/>
  <c r="T80" i="31"/>
  <c r="U80" i="31"/>
  <c r="V80" i="31"/>
  <c r="B81" i="31"/>
  <c r="C81" i="31"/>
  <c r="D81" i="31"/>
  <c r="E81" i="31"/>
  <c r="F81" i="31"/>
  <c r="G81" i="31"/>
  <c r="H81" i="31"/>
  <c r="I81" i="31"/>
  <c r="J81" i="31"/>
  <c r="K81" i="31"/>
  <c r="L81" i="31"/>
  <c r="M81" i="31"/>
  <c r="N81" i="31"/>
  <c r="O81" i="31"/>
  <c r="P81" i="31"/>
  <c r="Q81" i="31"/>
  <c r="R81" i="31"/>
  <c r="S81" i="31"/>
  <c r="T81" i="31"/>
  <c r="U81" i="31"/>
  <c r="V81" i="31"/>
  <c r="B82" i="31"/>
  <c r="C82" i="31"/>
  <c r="D82" i="31"/>
  <c r="E82" i="31"/>
  <c r="F82" i="31"/>
  <c r="G82" i="31"/>
  <c r="H82" i="31"/>
  <c r="I82" i="31"/>
  <c r="J82" i="31"/>
  <c r="K82" i="31"/>
  <c r="L82" i="31"/>
  <c r="M82" i="31"/>
  <c r="N82" i="31"/>
  <c r="O82" i="31"/>
  <c r="P82" i="31"/>
  <c r="Q82" i="31"/>
  <c r="R82" i="31"/>
  <c r="S82" i="31"/>
  <c r="T82" i="31"/>
  <c r="U82" i="31"/>
  <c r="V82" i="31"/>
  <c r="B83" i="31"/>
  <c r="C83" i="31"/>
  <c r="D83" i="31"/>
  <c r="E83" i="31"/>
  <c r="F83" i="31"/>
  <c r="G83" i="31"/>
  <c r="H83" i="31"/>
  <c r="I83" i="31"/>
  <c r="J83" i="31"/>
  <c r="K83" i="31"/>
  <c r="L83" i="31"/>
  <c r="M83" i="31"/>
  <c r="N83" i="31"/>
  <c r="O83" i="31"/>
  <c r="P83" i="31"/>
  <c r="Q83" i="31"/>
  <c r="R83" i="31"/>
  <c r="S83" i="31"/>
  <c r="T83" i="31"/>
  <c r="U83" i="31"/>
  <c r="V83" i="31"/>
  <c r="B84" i="31"/>
  <c r="C84" i="31"/>
  <c r="D84" i="31"/>
  <c r="E84" i="31"/>
  <c r="F84" i="31"/>
  <c r="G84" i="31"/>
  <c r="H84" i="31"/>
  <c r="I84" i="31"/>
  <c r="J84" i="31"/>
  <c r="K84" i="31"/>
  <c r="L84" i="31"/>
  <c r="M84" i="31"/>
  <c r="N84" i="31"/>
  <c r="O84" i="31"/>
  <c r="P84" i="31"/>
  <c r="Q84" i="31"/>
  <c r="R84" i="31"/>
  <c r="S84" i="31"/>
  <c r="T84" i="31"/>
  <c r="U84" i="31"/>
  <c r="V84" i="31"/>
  <c r="B85" i="31"/>
  <c r="C85" i="31"/>
  <c r="D85" i="31"/>
  <c r="E85" i="31"/>
  <c r="F85" i="31"/>
  <c r="G85" i="31"/>
  <c r="H85" i="31"/>
  <c r="I85" i="31"/>
  <c r="J85" i="31"/>
  <c r="K85" i="31"/>
  <c r="L85" i="31"/>
  <c r="M85" i="31"/>
  <c r="N85" i="31"/>
  <c r="O85" i="31"/>
  <c r="P85" i="31"/>
  <c r="Q85" i="31"/>
  <c r="R85" i="31"/>
  <c r="S85" i="31"/>
  <c r="T85" i="31"/>
  <c r="U85" i="31"/>
  <c r="V85" i="31"/>
  <c r="B86" i="31"/>
  <c r="C86" i="31"/>
  <c r="D86" i="31"/>
  <c r="E86" i="31"/>
  <c r="F86" i="31"/>
  <c r="G86" i="31"/>
  <c r="H86" i="31"/>
  <c r="I86" i="31"/>
  <c r="J86" i="31"/>
  <c r="K86" i="31"/>
  <c r="L86" i="31"/>
  <c r="M86" i="31"/>
  <c r="N86" i="31"/>
  <c r="O86" i="31"/>
  <c r="P86" i="31"/>
  <c r="Q86" i="31"/>
  <c r="R86" i="31"/>
  <c r="S86" i="31"/>
  <c r="T86" i="31"/>
  <c r="U86" i="31"/>
  <c r="V86" i="31"/>
  <c r="B87" i="31"/>
  <c r="C87" i="31"/>
  <c r="D87" i="31"/>
  <c r="E87" i="31"/>
  <c r="F87" i="31"/>
  <c r="G87" i="31"/>
  <c r="H87" i="31"/>
  <c r="I87" i="31"/>
  <c r="J87" i="31"/>
  <c r="K87" i="31"/>
  <c r="L87" i="31"/>
  <c r="M87" i="31"/>
  <c r="N87" i="31"/>
  <c r="O87" i="31"/>
  <c r="P87" i="31"/>
  <c r="Q87" i="31"/>
  <c r="R87" i="31"/>
  <c r="S87" i="31"/>
  <c r="T87" i="31"/>
  <c r="U87" i="31"/>
  <c r="V87" i="31"/>
  <c r="B88" i="31"/>
  <c r="C88" i="31"/>
  <c r="D88" i="31"/>
  <c r="E88" i="31"/>
  <c r="F88" i="31"/>
  <c r="G88" i="31"/>
  <c r="H88" i="31"/>
  <c r="I88" i="31"/>
  <c r="J88" i="31"/>
  <c r="K88" i="31"/>
  <c r="L88" i="31"/>
  <c r="M88" i="31"/>
  <c r="N88" i="31"/>
  <c r="O88" i="31"/>
  <c r="P88" i="31"/>
  <c r="Q88" i="31"/>
  <c r="R88" i="31"/>
  <c r="S88" i="31"/>
  <c r="T88" i="31"/>
  <c r="U88" i="31"/>
  <c r="V88" i="31"/>
  <c r="B89" i="31"/>
  <c r="C89" i="31"/>
  <c r="D89" i="31"/>
  <c r="E89" i="31"/>
  <c r="F89" i="31"/>
  <c r="G89" i="31"/>
  <c r="H89" i="31"/>
  <c r="I89" i="31"/>
  <c r="J89" i="31"/>
  <c r="K89" i="31"/>
  <c r="L89" i="31"/>
  <c r="M89" i="31"/>
  <c r="N89" i="31"/>
  <c r="O89" i="31"/>
  <c r="P89" i="31"/>
  <c r="Q89" i="31"/>
  <c r="R89" i="31"/>
  <c r="S89" i="31"/>
  <c r="T89" i="31"/>
  <c r="U89" i="31"/>
  <c r="V89" i="31"/>
  <c r="B90" i="31"/>
  <c r="C90" i="31"/>
  <c r="D90" i="31"/>
  <c r="E90" i="31"/>
  <c r="F90" i="31"/>
  <c r="G90" i="31"/>
  <c r="H90" i="31"/>
  <c r="I90" i="31"/>
  <c r="J90" i="31"/>
  <c r="K90" i="31"/>
  <c r="L90" i="31"/>
  <c r="M90" i="31"/>
  <c r="N90" i="31"/>
  <c r="O90" i="31"/>
  <c r="P90" i="31"/>
  <c r="Q90" i="31"/>
  <c r="R90" i="31"/>
  <c r="S90" i="31"/>
  <c r="T90" i="31"/>
  <c r="U90" i="31"/>
  <c r="V90" i="31"/>
  <c r="B91" i="31"/>
  <c r="C91" i="31"/>
  <c r="D91" i="31"/>
  <c r="E91" i="31"/>
  <c r="F91" i="31"/>
  <c r="G91" i="31"/>
  <c r="H91" i="31"/>
  <c r="I91" i="31"/>
  <c r="J91" i="31"/>
  <c r="K91" i="31"/>
  <c r="L91" i="31"/>
  <c r="M91" i="31"/>
  <c r="N91" i="31"/>
  <c r="O91" i="31"/>
  <c r="P91" i="31"/>
  <c r="Q91" i="31"/>
  <c r="R91" i="31"/>
  <c r="S91" i="31"/>
  <c r="T91" i="31"/>
  <c r="U91" i="31"/>
  <c r="V91" i="31"/>
  <c r="B92" i="31"/>
  <c r="C92" i="31"/>
  <c r="D92" i="31"/>
  <c r="E92" i="31"/>
  <c r="F92" i="31"/>
  <c r="G92" i="31"/>
  <c r="H92" i="31"/>
  <c r="I92" i="31"/>
  <c r="J92" i="31"/>
  <c r="K92" i="31"/>
  <c r="L92" i="31"/>
  <c r="M92" i="31"/>
  <c r="N92" i="31"/>
  <c r="O92" i="31"/>
  <c r="P92" i="31"/>
  <c r="Q92" i="31"/>
  <c r="R92" i="31"/>
  <c r="S92" i="31"/>
  <c r="T92" i="31"/>
  <c r="U92" i="31"/>
  <c r="V92" i="31"/>
  <c r="B93" i="31"/>
  <c r="C93" i="31"/>
  <c r="D93" i="31"/>
  <c r="E93" i="31"/>
  <c r="F93" i="31"/>
  <c r="G93" i="31"/>
  <c r="H93" i="31"/>
  <c r="I93" i="31"/>
  <c r="J93" i="31"/>
  <c r="K93" i="31"/>
  <c r="L93" i="31"/>
  <c r="M93" i="31"/>
  <c r="N93" i="31"/>
  <c r="O93" i="31"/>
  <c r="P93" i="31"/>
  <c r="Q93" i="31"/>
  <c r="R93" i="31"/>
  <c r="S93" i="31"/>
  <c r="T93" i="31"/>
  <c r="U93" i="31"/>
  <c r="V93" i="31"/>
  <c r="B94" i="31"/>
  <c r="C94" i="31"/>
  <c r="D94" i="31"/>
  <c r="E94" i="31"/>
  <c r="F94" i="31"/>
  <c r="G94" i="31"/>
  <c r="H94" i="31"/>
  <c r="I94" i="31"/>
  <c r="J94" i="31"/>
  <c r="K94" i="31"/>
  <c r="L94" i="31"/>
  <c r="M94" i="31"/>
  <c r="N94" i="31"/>
  <c r="O94" i="31"/>
  <c r="P94" i="31"/>
  <c r="Q94" i="31"/>
  <c r="R94" i="31"/>
  <c r="S94" i="31"/>
  <c r="T94" i="31"/>
  <c r="U94" i="31"/>
  <c r="V94" i="31"/>
  <c r="B95" i="31"/>
  <c r="C95" i="31"/>
  <c r="D95" i="31"/>
  <c r="E95" i="31"/>
  <c r="F95" i="31"/>
  <c r="G95" i="31"/>
  <c r="H95" i="31"/>
  <c r="I95" i="31"/>
  <c r="J95" i="31"/>
  <c r="K95" i="31"/>
  <c r="L95" i="31"/>
  <c r="M95" i="31"/>
  <c r="N95" i="31"/>
  <c r="O95" i="31"/>
  <c r="P95" i="31"/>
  <c r="Q95" i="31"/>
  <c r="R95" i="31"/>
  <c r="S95" i="31"/>
  <c r="T95" i="31"/>
  <c r="U95" i="31"/>
  <c r="V95" i="31"/>
  <c r="B96" i="31"/>
  <c r="C96" i="31"/>
  <c r="D96" i="31"/>
  <c r="E96" i="31"/>
  <c r="F96" i="31"/>
  <c r="G96" i="31"/>
  <c r="H96" i="31"/>
  <c r="I96" i="31"/>
  <c r="J96" i="31"/>
  <c r="K96" i="31"/>
  <c r="L96" i="31"/>
  <c r="M96" i="31"/>
  <c r="N96" i="31"/>
  <c r="O96" i="31"/>
  <c r="P96" i="31"/>
  <c r="Q96" i="31"/>
  <c r="R96" i="31"/>
  <c r="S96" i="31"/>
  <c r="T96" i="31"/>
  <c r="U96" i="31"/>
  <c r="V96" i="31"/>
  <c r="B97" i="31"/>
  <c r="C97" i="31"/>
  <c r="D97" i="31"/>
  <c r="E97" i="31"/>
  <c r="F97" i="31"/>
  <c r="G97" i="31"/>
  <c r="H97" i="31"/>
  <c r="I97" i="31"/>
  <c r="J97" i="31"/>
  <c r="K97" i="31"/>
  <c r="L97" i="31"/>
  <c r="M97" i="31"/>
  <c r="N97" i="31"/>
  <c r="O97" i="31"/>
  <c r="P97" i="31"/>
  <c r="Q97" i="31"/>
  <c r="R97" i="31"/>
  <c r="S97" i="31"/>
  <c r="T97" i="31"/>
  <c r="U97" i="31"/>
  <c r="V97" i="31"/>
  <c r="B98" i="31"/>
  <c r="C98" i="31"/>
  <c r="D98" i="31"/>
  <c r="E98" i="31"/>
  <c r="F98" i="31"/>
  <c r="G98" i="31"/>
  <c r="H98" i="31"/>
  <c r="I98" i="31"/>
  <c r="J98" i="31"/>
  <c r="K98" i="31"/>
  <c r="L98" i="31"/>
  <c r="M98" i="31"/>
  <c r="N98" i="31"/>
  <c r="O98" i="31"/>
  <c r="P98" i="31"/>
  <c r="Q98" i="31"/>
  <c r="R98" i="31"/>
  <c r="S98" i="31"/>
  <c r="T98" i="31"/>
  <c r="U98" i="31"/>
  <c r="V98" i="31"/>
  <c r="B99" i="31"/>
  <c r="C99" i="31"/>
  <c r="D99" i="31"/>
  <c r="E99" i="31"/>
  <c r="F99" i="31"/>
  <c r="G99" i="31"/>
  <c r="H99" i="31"/>
  <c r="I99" i="31"/>
  <c r="J99" i="31"/>
  <c r="K99" i="31"/>
  <c r="L99" i="31"/>
  <c r="M99" i="31"/>
  <c r="N99" i="31"/>
  <c r="O99" i="31"/>
  <c r="P99" i="31"/>
  <c r="Q99" i="31"/>
  <c r="R99" i="31"/>
  <c r="S99" i="31"/>
  <c r="T99" i="31"/>
  <c r="U99" i="31"/>
  <c r="V99" i="31"/>
  <c r="B100" i="31"/>
  <c r="C100" i="31"/>
  <c r="D100" i="31"/>
  <c r="E100" i="31"/>
  <c r="F100" i="31"/>
  <c r="G100" i="31"/>
  <c r="H100" i="31"/>
  <c r="I100" i="31"/>
  <c r="J100" i="31"/>
  <c r="K100" i="31"/>
  <c r="L100" i="31"/>
  <c r="M100" i="31"/>
  <c r="N100" i="31"/>
  <c r="O100" i="31"/>
  <c r="P100" i="31"/>
  <c r="Q100" i="31"/>
  <c r="R100" i="31"/>
  <c r="S100" i="31"/>
  <c r="T100" i="31"/>
  <c r="U100" i="31"/>
  <c r="V100" i="31"/>
  <c r="B101" i="31"/>
  <c r="C101" i="31"/>
  <c r="D101" i="31"/>
  <c r="E101" i="31"/>
  <c r="F101" i="31"/>
  <c r="G101" i="31"/>
  <c r="H101" i="31"/>
  <c r="I101" i="31"/>
  <c r="J101" i="31"/>
  <c r="K101" i="31"/>
  <c r="L101" i="31"/>
  <c r="M101" i="31"/>
  <c r="N101" i="31"/>
  <c r="O101" i="31"/>
  <c r="P101" i="31"/>
  <c r="Q101" i="31"/>
  <c r="R101" i="31"/>
  <c r="S101" i="31"/>
  <c r="T101" i="31"/>
  <c r="U101" i="31"/>
  <c r="V101" i="31"/>
  <c r="B102" i="31"/>
  <c r="C102" i="31"/>
  <c r="D102" i="31"/>
  <c r="E102" i="31"/>
  <c r="F102" i="31"/>
  <c r="G102" i="31"/>
  <c r="H102" i="31"/>
  <c r="I102" i="31"/>
  <c r="J102" i="31"/>
  <c r="K102" i="31"/>
  <c r="L102" i="31"/>
  <c r="M102" i="31"/>
  <c r="N102" i="31"/>
  <c r="O102" i="31"/>
  <c r="P102" i="31"/>
  <c r="Q102" i="31"/>
  <c r="R102" i="31"/>
  <c r="S102" i="31"/>
  <c r="T102" i="31"/>
  <c r="U102" i="31"/>
  <c r="V102" i="31"/>
  <c r="B103" i="31"/>
  <c r="C103" i="31"/>
  <c r="D103" i="31"/>
  <c r="E103" i="31"/>
  <c r="F103" i="31"/>
  <c r="G103" i="31"/>
  <c r="H103" i="31"/>
  <c r="I103" i="31"/>
  <c r="J103" i="31"/>
  <c r="K103" i="31"/>
  <c r="L103" i="31"/>
  <c r="M103" i="31"/>
  <c r="N103" i="31"/>
  <c r="O103" i="31"/>
  <c r="P103" i="31"/>
  <c r="Q103" i="31"/>
  <c r="R103" i="31"/>
  <c r="S103" i="31"/>
  <c r="T103" i="31"/>
  <c r="U103" i="31"/>
  <c r="V103" i="31"/>
  <c r="B104" i="31"/>
  <c r="C104" i="31"/>
  <c r="D104" i="31"/>
  <c r="E104" i="31"/>
  <c r="F104" i="31"/>
  <c r="G104" i="31"/>
  <c r="H104" i="31"/>
  <c r="I104" i="31"/>
  <c r="J104" i="31"/>
  <c r="K104" i="31"/>
  <c r="L104" i="31"/>
  <c r="M104" i="31"/>
  <c r="N104" i="31"/>
  <c r="O104" i="31"/>
  <c r="P104" i="31"/>
  <c r="Q104" i="31"/>
  <c r="R104" i="31"/>
  <c r="S104" i="31"/>
  <c r="T104" i="31"/>
  <c r="U104" i="31"/>
  <c r="V104" i="31"/>
  <c r="AB19" i="31"/>
  <c r="L41" i="30"/>
  <c r="AB16" i="31"/>
  <c r="L40" i="30"/>
  <c r="AB6" i="31"/>
  <c r="AB9" i="31"/>
  <c r="L39" i="30"/>
  <c r="B5" i="28"/>
  <c r="C5" i="28"/>
  <c r="D5" i="28"/>
  <c r="E5" i="28"/>
  <c r="F5" i="28"/>
  <c r="G5" i="28"/>
  <c r="H5" i="28"/>
  <c r="I5" i="28"/>
  <c r="J5" i="28"/>
  <c r="K5" i="28"/>
  <c r="L5" i="28"/>
  <c r="M5" i="28"/>
  <c r="N5" i="28"/>
  <c r="O5" i="28"/>
  <c r="P5" i="28"/>
  <c r="Q5" i="28"/>
  <c r="R5" i="28"/>
  <c r="S5" i="28"/>
  <c r="T5" i="28"/>
  <c r="U5" i="28"/>
  <c r="V5" i="28"/>
  <c r="B6" i="28"/>
  <c r="C6" i="28"/>
  <c r="D6" i="28"/>
  <c r="E6" i="28"/>
  <c r="F6" i="28"/>
  <c r="G6" i="28"/>
  <c r="H6" i="28"/>
  <c r="I6" i="28"/>
  <c r="J6" i="28"/>
  <c r="K6" i="28"/>
  <c r="L6" i="28"/>
  <c r="M6" i="28"/>
  <c r="N6" i="28"/>
  <c r="O6" i="28"/>
  <c r="P6" i="28"/>
  <c r="Q6" i="28"/>
  <c r="R6" i="28"/>
  <c r="S6" i="28"/>
  <c r="T6" i="28"/>
  <c r="U6" i="28"/>
  <c r="V6" i="28"/>
  <c r="B7" i="28"/>
  <c r="C7" i="28"/>
  <c r="D7" i="28"/>
  <c r="E7" i="28"/>
  <c r="F7" i="28"/>
  <c r="G7" i="28"/>
  <c r="H7" i="28"/>
  <c r="I7" i="28"/>
  <c r="J7" i="28"/>
  <c r="K7" i="28"/>
  <c r="L7" i="28"/>
  <c r="M7" i="28"/>
  <c r="N7" i="28"/>
  <c r="O7" i="28"/>
  <c r="P7" i="28"/>
  <c r="Q7" i="28"/>
  <c r="R7" i="28"/>
  <c r="S7" i="28"/>
  <c r="T7" i="28"/>
  <c r="U7" i="28"/>
  <c r="V7" i="28"/>
  <c r="B8" i="28"/>
  <c r="C8" i="28"/>
  <c r="D8" i="28"/>
  <c r="E8" i="28"/>
  <c r="F8" i="28"/>
  <c r="G8" i="28"/>
  <c r="H8" i="28"/>
  <c r="I8" i="28"/>
  <c r="J8" i="28"/>
  <c r="K8" i="28"/>
  <c r="L8" i="28"/>
  <c r="M8" i="28"/>
  <c r="N8" i="28"/>
  <c r="O8" i="28"/>
  <c r="P8" i="28"/>
  <c r="Q8" i="28"/>
  <c r="R8" i="28"/>
  <c r="S8" i="28"/>
  <c r="T8" i="28"/>
  <c r="U8" i="28"/>
  <c r="V8" i="28"/>
  <c r="B9" i="28"/>
  <c r="C9" i="28"/>
  <c r="D9" i="28"/>
  <c r="E9" i="28"/>
  <c r="F9" i="28"/>
  <c r="G9" i="28"/>
  <c r="H9" i="28"/>
  <c r="I9" i="28"/>
  <c r="J9" i="28"/>
  <c r="K9" i="28"/>
  <c r="L9" i="28"/>
  <c r="M9" i="28"/>
  <c r="N9" i="28"/>
  <c r="O9" i="28"/>
  <c r="P9" i="28"/>
  <c r="Q9" i="28"/>
  <c r="R9" i="28"/>
  <c r="S9" i="28"/>
  <c r="T9" i="28"/>
  <c r="U9" i="28"/>
  <c r="V9" i="28"/>
  <c r="B10" i="28"/>
  <c r="C10" i="28"/>
  <c r="D10" i="28"/>
  <c r="E10" i="28"/>
  <c r="F10" i="28"/>
  <c r="G10" i="28"/>
  <c r="H10" i="28"/>
  <c r="I10" i="28"/>
  <c r="J10" i="28"/>
  <c r="K10" i="28"/>
  <c r="L10" i="28"/>
  <c r="M10" i="28"/>
  <c r="N10" i="28"/>
  <c r="O10" i="28"/>
  <c r="P10" i="28"/>
  <c r="Q10" i="28"/>
  <c r="R10" i="28"/>
  <c r="S10" i="28"/>
  <c r="T10" i="28"/>
  <c r="U10" i="28"/>
  <c r="V10" i="28"/>
  <c r="B11" i="28"/>
  <c r="C11" i="28"/>
  <c r="D11" i="28"/>
  <c r="E11" i="28"/>
  <c r="F11" i="28"/>
  <c r="G11" i="28"/>
  <c r="H11" i="28"/>
  <c r="I11" i="28"/>
  <c r="J11" i="28"/>
  <c r="K11" i="28"/>
  <c r="L11" i="28"/>
  <c r="M11" i="28"/>
  <c r="N11" i="28"/>
  <c r="O11" i="28"/>
  <c r="P11" i="28"/>
  <c r="Q11" i="28"/>
  <c r="R11" i="28"/>
  <c r="S11" i="28"/>
  <c r="T11" i="28"/>
  <c r="U11" i="28"/>
  <c r="V11" i="28"/>
  <c r="B12" i="28"/>
  <c r="C12" i="28"/>
  <c r="D12" i="28"/>
  <c r="E12" i="28"/>
  <c r="F12" i="28"/>
  <c r="G12" i="28"/>
  <c r="H12" i="28"/>
  <c r="I12" i="28"/>
  <c r="J12" i="28"/>
  <c r="K12" i="28"/>
  <c r="L12" i="28"/>
  <c r="M12" i="28"/>
  <c r="N12" i="28"/>
  <c r="O12" i="28"/>
  <c r="P12" i="28"/>
  <c r="Q12" i="28"/>
  <c r="R12" i="28"/>
  <c r="S12" i="28"/>
  <c r="T12" i="28"/>
  <c r="U12" i="28"/>
  <c r="V12" i="28"/>
  <c r="B13" i="28"/>
  <c r="C13" i="28"/>
  <c r="D13" i="28"/>
  <c r="E13" i="28"/>
  <c r="F13" i="28"/>
  <c r="G13" i="28"/>
  <c r="H13" i="28"/>
  <c r="I13" i="28"/>
  <c r="J13" i="28"/>
  <c r="K13" i="28"/>
  <c r="L13" i="28"/>
  <c r="M13" i="28"/>
  <c r="N13" i="28"/>
  <c r="O13" i="28"/>
  <c r="P13" i="28"/>
  <c r="Q13" i="28"/>
  <c r="R13" i="28"/>
  <c r="S13" i="28"/>
  <c r="T13" i="28"/>
  <c r="U13" i="28"/>
  <c r="V13" i="28"/>
  <c r="B14" i="28"/>
  <c r="C14" i="28"/>
  <c r="D14" i="28"/>
  <c r="E14" i="28"/>
  <c r="F14" i="28"/>
  <c r="G14" i="28"/>
  <c r="H14" i="28"/>
  <c r="I14" i="28"/>
  <c r="J14" i="28"/>
  <c r="K14" i="28"/>
  <c r="L14" i="28"/>
  <c r="M14" i="28"/>
  <c r="N14" i="28"/>
  <c r="O14" i="28"/>
  <c r="P14" i="28"/>
  <c r="Q14" i="28"/>
  <c r="R14" i="28"/>
  <c r="S14" i="28"/>
  <c r="T14" i="28"/>
  <c r="U14" i="28"/>
  <c r="V14" i="28"/>
  <c r="B15" i="28"/>
  <c r="C15" i="28"/>
  <c r="D15" i="28"/>
  <c r="E15" i="28"/>
  <c r="F15" i="28"/>
  <c r="G15" i="28"/>
  <c r="H15" i="28"/>
  <c r="I15" i="28"/>
  <c r="J15" i="28"/>
  <c r="K15" i="28"/>
  <c r="L15" i="28"/>
  <c r="M15" i="28"/>
  <c r="N15" i="28"/>
  <c r="O15" i="28"/>
  <c r="P15" i="28"/>
  <c r="Q15" i="28"/>
  <c r="R15" i="28"/>
  <c r="S15" i="28"/>
  <c r="T15" i="28"/>
  <c r="U15" i="28"/>
  <c r="V15" i="28"/>
  <c r="B16" i="28"/>
  <c r="C16" i="28"/>
  <c r="D16" i="28"/>
  <c r="E16" i="28"/>
  <c r="F16" i="28"/>
  <c r="G16" i="28"/>
  <c r="H16" i="28"/>
  <c r="I16" i="28"/>
  <c r="J16" i="28"/>
  <c r="K16" i="28"/>
  <c r="L16" i="28"/>
  <c r="M16" i="28"/>
  <c r="N16" i="28"/>
  <c r="O16" i="28"/>
  <c r="P16" i="28"/>
  <c r="Q16" i="28"/>
  <c r="R16" i="28"/>
  <c r="S16" i="28"/>
  <c r="T16" i="28"/>
  <c r="U16" i="28"/>
  <c r="V16" i="28"/>
  <c r="B17" i="28"/>
  <c r="C17" i="28"/>
  <c r="D17" i="28"/>
  <c r="E17" i="28"/>
  <c r="F17" i="28"/>
  <c r="G17" i="28"/>
  <c r="H17" i="28"/>
  <c r="I17" i="28"/>
  <c r="J17" i="28"/>
  <c r="K17" i="28"/>
  <c r="L17" i="28"/>
  <c r="M17" i="28"/>
  <c r="N17" i="28"/>
  <c r="O17" i="28"/>
  <c r="P17" i="28"/>
  <c r="Q17" i="28"/>
  <c r="R17" i="28"/>
  <c r="S17" i="28"/>
  <c r="T17" i="28"/>
  <c r="U17" i="28"/>
  <c r="V17" i="28"/>
  <c r="B18" i="28"/>
  <c r="C18" i="28"/>
  <c r="D18" i="28"/>
  <c r="E18" i="28"/>
  <c r="F18" i="28"/>
  <c r="G18" i="28"/>
  <c r="H18" i="28"/>
  <c r="I18" i="28"/>
  <c r="J18" i="28"/>
  <c r="K18" i="28"/>
  <c r="L18" i="28"/>
  <c r="M18" i="28"/>
  <c r="N18" i="28"/>
  <c r="O18" i="28"/>
  <c r="P18" i="28"/>
  <c r="Q18" i="28"/>
  <c r="R18" i="28"/>
  <c r="S18" i="28"/>
  <c r="T18" i="28"/>
  <c r="U18" i="28"/>
  <c r="V18" i="28"/>
  <c r="B19" i="28"/>
  <c r="C19" i="28"/>
  <c r="D19" i="28"/>
  <c r="E19" i="28"/>
  <c r="F19" i="28"/>
  <c r="G19" i="28"/>
  <c r="H19" i="28"/>
  <c r="I19" i="28"/>
  <c r="J19" i="28"/>
  <c r="K19" i="28"/>
  <c r="L19" i="28"/>
  <c r="M19" i="28"/>
  <c r="N19" i="28"/>
  <c r="O19" i="28"/>
  <c r="P19" i="28"/>
  <c r="Q19" i="28"/>
  <c r="R19" i="28"/>
  <c r="S19" i="28"/>
  <c r="T19" i="28"/>
  <c r="U19" i="28"/>
  <c r="V19" i="28"/>
  <c r="B20" i="28"/>
  <c r="C20" i="28"/>
  <c r="D20" i="28"/>
  <c r="E20" i="28"/>
  <c r="F20" i="28"/>
  <c r="G20" i="28"/>
  <c r="H20" i="28"/>
  <c r="I20" i="28"/>
  <c r="J20" i="28"/>
  <c r="K20" i="28"/>
  <c r="L20" i="28"/>
  <c r="M20" i="28"/>
  <c r="N20" i="28"/>
  <c r="O20" i="28"/>
  <c r="P20" i="28"/>
  <c r="Q20" i="28"/>
  <c r="R20" i="28"/>
  <c r="S20" i="28"/>
  <c r="T20" i="28"/>
  <c r="U20" i="28"/>
  <c r="V20" i="28"/>
  <c r="B21" i="28"/>
  <c r="C21" i="28"/>
  <c r="D21" i="28"/>
  <c r="E21" i="28"/>
  <c r="F21" i="28"/>
  <c r="G21" i="28"/>
  <c r="H21" i="28"/>
  <c r="I21" i="28"/>
  <c r="J21" i="28"/>
  <c r="K21" i="28"/>
  <c r="L21" i="28"/>
  <c r="M21" i="28"/>
  <c r="N21" i="28"/>
  <c r="O21" i="28"/>
  <c r="P21" i="28"/>
  <c r="Q21" i="28"/>
  <c r="R21" i="28"/>
  <c r="S21" i="28"/>
  <c r="T21" i="28"/>
  <c r="U21" i="28"/>
  <c r="V21" i="28"/>
  <c r="B22" i="28"/>
  <c r="C22" i="28"/>
  <c r="D22" i="28"/>
  <c r="E22" i="28"/>
  <c r="F22" i="28"/>
  <c r="G22" i="28"/>
  <c r="H22" i="28"/>
  <c r="I22" i="28"/>
  <c r="J22" i="28"/>
  <c r="K22" i="28"/>
  <c r="L22" i="28"/>
  <c r="M22" i="28"/>
  <c r="N22" i="28"/>
  <c r="O22" i="28"/>
  <c r="P22" i="28"/>
  <c r="Q22" i="28"/>
  <c r="R22" i="28"/>
  <c r="S22" i="28"/>
  <c r="T22" i="28"/>
  <c r="U22" i="28"/>
  <c r="V22" i="28"/>
  <c r="B23" i="28"/>
  <c r="C23" i="28"/>
  <c r="D23" i="28"/>
  <c r="E23" i="28"/>
  <c r="F23" i="28"/>
  <c r="G23" i="28"/>
  <c r="H23" i="28"/>
  <c r="I23" i="28"/>
  <c r="J23" i="28"/>
  <c r="K23" i="28"/>
  <c r="L23" i="28"/>
  <c r="M23" i="28"/>
  <c r="N23" i="28"/>
  <c r="O23" i="28"/>
  <c r="P23" i="28"/>
  <c r="Q23" i="28"/>
  <c r="R23" i="28"/>
  <c r="S23" i="28"/>
  <c r="T23" i="28"/>
  <c r="U23" i="28"/>
  <c r="V23" i="28"/>
  <c r="B24" i="28"/>
  <c r="C24" i="28"/>
  <c r="D24" i="28"/>
  <c r="E24" i="28"/>
  <c r="F24" i="28"/>
  <c r="G24" i="28"/>
  <c r="H24" i="28"/>
  <c r="I24" i="28"/>
  <c r="J24" i="28"/>
  <c r="K24" i="28"/>
  <c r="L24" i="28"/>
  <c r="M24" i="28"/>
  <c r="N24" i="28"/>
  <c r="O24" i="28"/>
  <c r="P24" i="28"/>
  <c r="Q24" i="28"/>
  <c r="R24" i="28"/>
  <c r="S24" i="28"/>
  <c r="T24" i="28"/>
  <c r="U24" i="28"/>
  <c r="V24" i="28"/>
  <c r="B25" i="28"/>
  <c r="C25" i="28"/>
  <c r="D25" i="28"/>
  <c r="E25" i="28"/>
  <c r="F25" i="28"/>
  <c r="G25" i="28"/>
  <c r="H25" i="28"/>
  <c r="I25" i="28"/>
  <c r="J25" i="28"/>
  <c r="K25" i="28"/>
  <c r="L25" i="28"/>
  <c r="M25" i="28"/>
  <c r="N25" i="28"/>
  <c r="O25" i="28"/>
  <c r="P25" i="28"/>
  <c r="Q25" i="28"/>
  <c r="R25" i="28"/>
  <c r="S25" i="28"/>
  <c r="T25" i="28"/>
  <c r="U25" i="28"/>
  <c r="V25" i="28"/>
  <c r="B26" i="28"/>
  <c r="C26" i="28"/>
  <c r="D26" i="28"/>
  <c r="E26" i="28"/>
  <c r="F26" i="28"/>
  <c r="G26" i="28"/>
  <c r="H26" i="28"/>
  <c r="I26" i="28"/>
  <c r="J26" i="28"/>
  <c r="K26" i="28"/>
  <c r="L26" i="28"/>
  <c r="M26" i="28"/>
  <c r="N26" i="28"/>
  <c r="O26" i="28"/>
  <c r="P26" i="28"/>
  <c r="Q26" i="28"/>
  <c r="R26" i="28"/>
  <c r="S26" i="28"/>
  <c r="T26" i="28"/>
  <c r="U26" i="28"/>
  <c r="V26" i="28"/>
  <c r="B27" i="28"/>
  <c r="C27" i="28"/>
  <c r="D27" i="28"/>
  <c r="E27" i="28"/>
  <c r="F27" i="28"/>
  <c r="G27" i="28"/>
  <c r="H27" i="28"/>
  <c r="I27" i="28"/>
  <c r="J27" i="28"/>
  <c r="K27" i="28"/>
  <c r="L27" i="28"/>
  <c r="M27" i="28"/>
  <c r="N27" i="28"/>
  <c r="O27" i="28"/>
  <c r="P27" i="28"/>
  <c r="Q27" i="28"/>
  <c r="R27" i="28"/>
  <c r="S27" i="28"/>
  <c r="T27" i="28"/>
  <c r="U27" i="28"/>
  <c r="V27" i="28"/>
  <c r="B28" i="28"/>
  <c r="C28" i="28"/>
  <c r="D28" i="28"/>
  <c r="E28" i="28"/>
  <c r="F28" i="28"/>
  <c r="G28" i="28"/>
  <c r="H28" i="28"/>
  <c r="I28" i="28"/>
  <c r="J28" i="28"/>
  <c r="K28" i="28"/>
  <c r="L28" i="28"/>
  <c r="M28" i="28"/>
  <c r="N28" i="28"/>
  <c r="O28" i="28"/>
  <c r="P28" i="28"/>
  <c r="Q28" i="28"/>
  <c r="R28" i="28"/>
  <c r="S28" i="28"/>
  <c r="T28" i="28"/>
  <c r="U28" i="28"/>
  <c r="V28" i="28"/>
  <c r="B29" i="28"/>
  <c r="C29" i="28"/>
  <c r="D29" i="28"/>
  <c r="E29" i="28"/>
  <c r="F29" i="28"/>
  <c r="G29" i="28"/>
  <c r="H29" i="28"/>
  <c r="I29" i="28"/>
  <c r="J29" i="28"/>
  <c r="K29" i="28"/>
  <c r="L29" i="28"/>
  <c r="M29" i="28"/>
  <c r="N29" i="28"/>
  <c r="O29" i="28"/>
  <c r="P29" i="28"/>
  <c r="Q29" i="28"/>
  <c r="R29" i="28"/>
  <c r="S29" i="28"/>
  <c r="T29" i="28"/>
  <c r="U29" i="28"/>
  <c r="V29" i="28"/>
  <c r="B30" i="28"/>
  <c r="C30" i="28"/>
  <c r="D30" i="28"/>
  <c r="E30" i="28"/>
  <c r="F30" i="28"/>
  <c r="G30" i="28"/>
  <c r="H30" i="28"/>
  <c r="I30" i="28"/>
  <c r="J30" i="28"/>
  <c r="K30" i="28"/>
  <c r="L30" i="28"/>
  <c r="M30" i="28"/>
  <c r="N30" i="28"/>
  <c r="O30" i="28"/>
  <c r="P30" i="28"/>
  <c r="Q30" i="28"/>
  <c r="R30" i="28"/>
  <c r="S30" i="28"/>
  <c r="T30" i="28"/>
  <c r="U30" i="28"/>
  <c r="V30" i="28"/>
  <c r="B31" i="28"/>
  <c r="C31" i="28"/>
  <c r="D31" i="28"/>
  <c r="E31" i="28"/>
  <c r="F31" i="28"/>
  <c r="G31" i="28"/>
  <c r="H31" i="28"/>
  <c r="I31" i="28"/>
  <c r="J31" i="28"/>
  <c r="K31" i="28"/>
  <c r="L31" i="28"/>
  <c r="M31" i="28"/>
  <c r="N31" i="28"/>
  <c r="O31" i="28"/>
  <c r="P31" i="28"/>
  <c r="Q31" i="28"/>
  <c r="R31" i="28"/>
  <c r="S31" i="28"/>
  <c r="T31" i="28"/>
  <c r="U31" i="28"/>
  <c r="V31" i="28"/>
  <c r="B32" i="28"/>
  <c r="C32" i="28"/>
  <c r="D32" i="28"/>
  <c r="E32" i="28"/>
  <c r="F32" i="28"/>
  <c r="G32" i="28"/>
  <c r="H32" i="28"/>
  <c r="I32" i="28"/>
  <c r="J32" i="28"/>
  <c r="K32" i="28"/>
  <c r="L32" i="28"/>
  <c r="M32" i="28"/>
  <c r="N32" i="28"/>
  <c r="O32" i="28"/>
  <c r="P32" i="28"/>
  <c r="Q32" i="28"/>
  <c r="R32" i="28"/>
  <c r="S32" i="28"/>
  <c r="T32" i="28"/>
  <c r="U32" i="28"/>
  <c r="V32" i="28"/>
  <c r="B33" i="28"/>
  <c r="C33" i="28"/>
  <c r="D33" i="28"/>
  <c r="E33" i="28"/>
  <c r="F33" i="28"/>
  <c r="G33" i="28"/>
  <c r="H33" i="28"/>
  <c r="I33" i="28"/>
  <c r="J33" i="28"/>
  <c r="K33" i="28"/>
  <c r="L33" i="28"/>
  <c r="M33" i="28"/>
  <c r="N33" i="28"/>
  <c r="O33" i="28"/>
  <c r="P33" i="28"/>
  <c r="Q33" i="28"/>
  <c r="R33" i="28"/>
  <c r="S33" i="28"/>
  <c r="T33" i="28"/>
  <c r="U33" i="28"/>
  <c r="V33" i="28"/>
  <c r="B34" i="28"/>
  <c r="C34" i="28"/>
  <c r="D34" i="28"/>
  <c r="E34" i="28"/>
  <c r="F34" i="28"/>
  <c r="G34" i="28"/>
  <c r="H34" i="28"/>
  <c r="I34" i="28"/>
  <c r="J34" i="28"/>
  <c r="K34" i="28"/>
  <c r="L34" i="28"/>
  <c r="M34" i="28"/>
  <c r="N34" i="28"/>
  <c r="O34" i="28"/>
  <c r="P34" i="28"/>
  <c r="Q34" i="28"/>
  <c r="R34" i="28"/>
  <c r="S34" i="28"/>
  <c r="T34" i="28"/>
  <c r="U34" i="28"/>
  <c r="V34" i="28"/>
  <c r="B35" i="28"/>
  <c r="C35" i="28"/>
  <c r="D35" i="28"/>
  <c r="E35" i="28"/>
  <c r="F35" i="28"/>
  <c r="G35" i="28"/>
  <c r="H35" i="28"/>
  <c r="I35" i="28"/>
  <c r="J35" i="28"/>
  <c r="K35" i="28"/>
  <c r="L35" i="28"/>
  <c r="M35" i="28"/>
  <c r="N35" i="28"/>
  <c r="O35" i="28"/>
  <c r="P35" i="28"/>
  <c r="Q35" i="28"/>
  <c r="R35" i="28"/>
  <c r="S35" i="28"/>
  <c r="T35" i="28"/>
  <c r="U35" i="28"/>
  <c r="V35" i="28"/>
  <c r="B36" i="28"/>
  <c r="C36" i="28"/>
  <c r="D36" i="28"/>
  <c r="E36" i="28"/>
  <c r="F36" i="28"/>
  <c r="G36" i="28"/>
  <c r="H36" i="28"/>
  <c r="I36" i="28"/>
  <c r="J36" i="28"/>
  <c r="K36" i="28"/>
  <c r="L36" i="28"/>
  <c r="M36" i="28"/>
  <c r="N36" i="28"/>
  <c r="O36" i="28"/>
  <c r="P36" i="28"/>
  <c r="Q36" i="28"/>
  <c r="R36" i="28"/>
  <c r="S36" i="28"/>
  <c r="T36" i="28"/>
  <c r="U36" i="28"/>
  <c r="V36" i="28"/>
  <c r="B37" i="28"/>
  <c r="C37" i="28"/>
  <c r="D37" i="28"/>
  <c r="E37" i="28"/>
  <c r="F37" i="28"/>
  <c r="G37" i="28"/>
  <c r="H37" i="28"/>
  <c r="I37" i="28"/>
  <c r="J37" i="28"/>
  <c r="K37" i="28"/>
  <c r="L37" i="28"/>
  <c r="M37" i="28"/>
  <c r="N37" i="28"/>
  <c r="O37" i="28"/>
  <c r="P37" i="28"/>
  <c r="Q37" i="28"/>
  <c r="R37" i="28"/>
  <c r="S37" i="28"/>
  <c r="T37" i="28"/>
  <c r="U37" i="28"/>
  <c r="V37" i="28"/>
  <c r="B38" i="28"/>
  <c r="C38" i="28"/>
  <c r="D38" i="28"/>
  <c r="E38" i="28"/>
  <c r="F38" i="28"/>
  <c r="G38" i="28"/>
  <c r="H38" i="28"/>
  <c r="I38" i="28"/>
  <c r="J38" i="28"/>
  <c r="K38" i="28"/>
  <c r="L38" i="28"/>
  <c r="M38" i="28"/>
  <c r="N38" i="28"/>
  <c r="O38" i="28"/>
  <c r="P38" i="28"/>
  <c r="Q38" i="28"/>
  <c r="R38" i="28"/>
  <c r="S38" i="28"/>
  <c r="T38" i="28"/>
  <c r="U38" i="28"/>
  <c r="V38" i="28"/>
  <c r="B39" i="28"/>
  <c r="C39" i="28"/>
  <c r="D39" i="28"/>
  <c r="E39" i="28"/>
  <c r="F39" i="28"/>
  <c r="G39" i="28"/>
  <c r="H39" i="28"/>
  <c r="I39" i="28"/>
  <c r="J39" i="28"/>
  <c r="K39" i="28"/>
  <c r="L39" i="28"/>
  <c r="M39" i="28"/>
  <c r="N39" i="28"/>
  <c r="O39" i="28"/>
  <c r="P39" i="28"/>
  <c r="Q39" i="28"/>
  <c r="R39" i="28"/>
  <c r="S39" i="28"/>
  <c r="T39" i="28"/>
  <c r="U39" i="28"/>
  <c r="V39" i="28"/>
  <c r="B40" i="28"/>
  <c r="C40" i="28"/>
  <c r="D40" i="28"/>
  <c r="E40" i="28"/>
  <c r="F40" i="28"/>
  <c r="G40" i="28"/>
  <c r="H40" i="28"/>
  <c r="I40" i="28"/>
  <c r="J40" i="28"/>
  <c r="K40" i="28"/>
  <c r="L40" i="28"/>
  <c r="M40" i="28"/>
  <c r="N40" i="28"/>
  <c r="O40" i="28"/>
  <c r="P40" i="28"/>
  <c r="Q40" i="28"/>
  <c r="R40" i="28"/>
  <c r="S40" i="28"/>
  <c r="T40" i="28"/>
  <c r="U40" i="28"/>
  <c r="V40" i="28"/>
  <c r="B41" i="28"/>
  <c r="C41" i="28"/>
  <c r="D41" i="28"/>
  <c r="E41" i="28"/>
  <c r="F41" i="28"/>
  <c r="G41" i="28"/>
  <c r="H41" i="28"/>
  <c r="I41" i="28"/>
  <c r="J41" i="28"/>
  <c r="K41" i="28"/>
  <c r="L41" i="28"/>
  <c r="M41" i="28"/>
  <c r="N41" i="28"/>
  <c r="O41" i="28"/>
  <c r="P41" i="28"/>
  <c r="Q41" i="28"/>
  <c r="R41" i="28"/>
  <c r="S41" i="28"/>
  <c r="T41" i="28"/>
  <c r="U41" i="28"/>
  <c r="V41" i="28"/>
  <c r="B42" i="28"/>
  <c r="C42" i="28"/>
  <c r="D42" i="28"/>
  <c r="E42" i="28"/>
  <c r="F42" i="28"/>
  <c r="G42" i="28"/>
  <c r="H42" i="28"/>
  <c r="I42" i="28"/>
  <c r="J42" i="28"/>
  <c r="K42" i="28"/>
  <c r="L42" i="28"/>
  <c r="M42" i="28"/>
  <c r="N42" i="28"/>
  <c r="O42" i="28"/>
  <c r="P42" i="28"/>
  <c r="Q42" i="28"/>
  <c r="R42" i="28"/>
  <c r="S42" i="28"/>
  <c r="T42" i="28"/>
  <c r="U42" i="28"/>
  <c r="V42" i="28"/>
  <c r="B43" i="28"/>
  <c r="C43" i="28"/>
  <c r="D43" i="28"/>
  <c r="E43" i="28"/>
  <c r="F43" i="28"/>
  <c r="G43" i="28"/>
  <c r="H43" i="28"/>
  <c r="I43" i="28"/>
  <c r="J43" i="28"/>
  <c r="K43" i="28"/>
  <c r="L43" i="28"/>
  <c r="M43" i="28"/>
  <c r="N43" i="28"/>
  <c r="O43" i="28"/>
  <c r="P43" i="28"/>
  <c r="Q43" i="28"/>
  <c r="R43" i="28"/>
  <c r="S43" i="28"/>
  <c r="T43" i="28"/>
  <c r="U43" i="28"/>
  <c r="V43" i="28"/>
  <c r="B44" i="28"/>
  <c r="C44" i="28"/>
  <c r="D44" i="28"/>
  <c r="E44" i="28"/>
  <c r="F44" i="28"/>
  <c r="G44" i="28"/>
  <c r="H44" i="28"/>
  <c r="I44" i="28"/>
  <c r="J44" i="28"/>
  <c r="K44" i="28"/>
  <c r="L44" i="28"/>
  <c r="M44" i="28"/>
  <c r="N44" i="28"/>
  <c r="O44" i="28"/>
  <c r="P44" i="28"/>
  <c r="Q44" i="28"/>
  <c r="R44" i="28"/>
  <c r="S44" i="28"/>
  <c r="T44" i="28"/>
  <c r="U44" i="28"/>
  <c r="V44" i="28"/>
  <c r="B45" i="28"/>
  <c r="C45" i="28"/>
  <c r="D45" i="28"/>
  <c r="E45" i="28"/>
  <c r="F45" i="28"/>
  <c r="G45" i="28"/>
  <c r="H45" i="28"/>
  <c r="I45" i="28"/>
  <c r="J45" i="28"/>
  <c r="K45" i="28"/>
  <c r="L45" i="28"/>
  <c r="M45" i="28"/>
  <c r="N45" i="28"/>
  <c r="O45" i="28"/>
  <c r="P45" i="28"/>
  <c r="Q45" i="28"/>
  <c r="R45" i="28"/>
  <c r="S45" i="28"/>
  <c r="T45" i="28"/>
  <c r="U45" i="28"/>
  <c r="V45" i="28"/>
  <c r="B46" i="28"/>
  <c r="C46" i="28"/>
  <c r="D46" i="28"/>
  <c r="E46" i="28"/>
  <c r="F46" i="28"/>
  <c r="G46" i="28"/>
  <c r="H46" i="28"/>
  <c r="I46" i="28"/>
  <c r="J46" i="28"/>
  <c r="K46" i="28"/>
  <c r="L46" i="28"/>
  <c r="M46" i="28"/>
  <c r="N46" i="28"/>
  <c r="O46" i="28"/>
  <c r="P46" i="28"/>
  <c r="Q46" i="28"/>
  <c r="R46" i="28"/>
  <c r="S46" i="28"/>
  <c r="T46" i="28"/>
  <c r="U46" i="28"/>
  <c r="V46" i="28"/>
  <c r="B47" i="28"/>
  <c r="C47" i="28"/>
  <c r="D47" i="28"/>
  <c r="E47" i="28"/>
  <c r="F47" i="28"/>
  <c r="G47" i="28"/>
  <c r="H47" i="28"/>
  <c r="I47" i="28"/>
  <c r="J47" i="28"/>
  <c r="K47" i="28"/>
  <c r="L47" i="28"/>
  <c r="M47" i="28"/>
  <c r="N47" i="28"/>
  <c r="O47" i="28"/>
  <c r="P47" i="28"/>
  <c r="Q47" i="28"/>
  <c r="R47" i="28"/>
  <c r="S47" i="28"/>
  <c r="T47" i="28"/>
  <c r="U47" i="28"/>
  <c r="V47" i="28"/>
  <c r="B48" i="28"/>
  <c r="C48" i="28"/>
  <c r="D48" i="28"/>
  <c r="E48" i="28"/>
  <c r="F48" i="28"/>
  <c r="G48" i="28"/>
  <c r="H48" i="28"/>
  <c r="I48" i="28"/>
  <c r="J48" i="28"/>
  <c r="K48" i="28"/>
  <c r="L48" i="28"/>
  <c r="M48" i="28"/>
  <c r="N48" i="28"/>
  <c r="O48" i="28"/>
  <c r="P48" i="28"/>
  <c r="Q48" i="28"/>
  <c r="R48" i="28"/>
  <c r="S48" i="28"/>
  <c r="T48" i="28"/>
  <c r="U48" i="28"/>
  <c r="V48" i="28"/>
  <c r="B49" i="28"/>
  <c r="C49" i="28"/>
  <c r="D49" i="28"/>
  <c r="E49" i="28"/>
  <c r="F49" i="28"/>
  <c r="G49" i="28"/>
  <c r="H49" i="28"/>
  <c r="I49" i="28"/>
  <c r="J49" i="28"/>
  <c r="K49" i="28"/>
  <c r="L49" i="28"/>
  <c r="M49" i="28"/>
  <c r="N49" i="28"/>
  <c r="O49" i="28"/>
  <c r="P49" i="28"/>
  <c r="Q49" i="28"/>
  <c r="R49" i="28"/>
  <c r="S49" i="28"/>
  <c r="T49" i="28"/>
  <c r="U49" i="28"/>
  <c r="V49" i="28"/>
  <c r="B50" i="28"/>
  <c r="C50" i="28"/>
  <c r="D50" i="28"/>
  <c r="E50" i="28"/>
  <c r="F50" i="28"/>
  <c r="G50" i="28"/>
  <c r="H50" i="28"/>
  <c r="I50" i="28"/>
  <c r="J50" i="28"/>
  <c r="K50" i="28"/>
  <c r="L50" i="28"/>
  <c r="M50" i="28"/>
  <c r="N50" i="28"/>
  <c r="O50" i="28"/>
  <c r="P50" i="28"/>
  <c r="Q50" i="28"/>
  <c r="R50" i="28"/>
  <c r="S50" i="28"/>
  <c r="T50" i="28"/>
  <c r="U50" i="28"/>
  <c r="V50" i="28"/>
  <c r="B51" i="28"/>
  <c r="C51" i="28"/>
  <c r="D51" i="28"/>
  <c r="E51" i="28"/>
  <c r="F51" i="28"/>
  <c r="G51" i="28"/>
  <c r="H51" i="28"/>
  <c r="I51" i="28"/>
  <c r="J51" i="28"/>
  <c r="K51" i="28"/>
  <c r="L51" i="28"/>
  <c r="M51" i="28"/>
  <c r="N51" i="28"/>
  <c r="O51" i="28"/>
  <c r="P51" i="28"/>
  <c r="Q51" i="28"/>
  <c r="R51" i="28"/>
  <c r="S51" i="28"/>
  <c r="T51" i="28"/>
  <c r="U51" i="28"/>
  <c r="V51" i="28"/>
  <c r="B52" i="28"/>
  <c r="C52" i="28"/>
  <c r="D52" i="28"/>
  <c r="E52" i="28"/>
  <c r="F52" i="28"/>
  <c r="G52" i="28"/>
  <c r="H52" i="28"/>
  <c r="I52" i="28"/>
  <c r="J52" i="28"/>
  <c r="K52" i="28"/>
  <c r="L52" i="28"/>
  <c r="M52" i="28"/>
  <c r="N52" i="28"/>
  <c r="O52" i="28"/>
  <c r="P52" i="28"/>
  <c r="Q52" i="28"/>
  <c r="R52" i="28"/>
  <c r="S52" i="28"/>
  <c r="T52" i="28"/>
  <c r="U52" i="28"/>
  <c r="V52" i="28"/>
  <c r="B53" i="28"/>
  <c r="C53" i="28"/>
  <c r="D53" i="28"/>
  <c r="E53" i="28"/>
  <c r="F53" i="28"/>
  <c r="G53" i="28"/>
  <c r="H53" i="28"/>
  <c r="I53" i="28"/>
  <c r="J53" i="28"/>
  <c r="K53" i="28"/>
  <c r="L53" i="28"/>
  <c r="M53" i="28"/>
  <c r="N53" i="28"/>
  <c r="O53" i="28"/>
  <c r="P53" i="28"/>
  <c r="Q53" i="28"/>
  <c r="R53" i="28"/>
  <c r="S53" i="28"/>
  <c r="T53" i="28"/>
  <c r="U53" i="28"/>
  <c r="V53" i="28"/>
  <c r="B54" i="28"/>
  <c r="C54" i="28"/>
  <c r="D54" i="28"/>
  <c r="E54" i="28"/>
  <c r="F54" i="28"/>
  <c r="G54" i="28"/>
  <c r="H54" i="28"/>
  <c r="I54" i="28"/>
  <c r="J54" i="28"/>
  <c r="K54" i="28"/>
  <c r="L54" i="28"/>
  <c r="M54" i="28"/>
  <c r="N54" i="28"/>
  <c r="O54" i="28"/>
  <c r="P54" i="28"/>
  <c r="Q54" i="28"/>
  <c r="R54" i="28"/>
  <c r="S54" i="28"/>
  <c r="T54" i="28"/>
  <c r="U54" i="28"/>
  <c r="V54" i="28"/>
  <c r="B55" i="28"/>
  <c r="C55" i="28"/>
  <c r="D55" i="28"/>
  <c r="E55" i="28"/>
  <c r="F55" i="28"/>
  <c r="G55" i="28"/>
  <c r="H55" i="28"/>
  <c r="I55" i="28"/>
  <c r="J55" i="28"/>
  <c r="K55" i="28"/>
  <c r="L55" i="28"/>
  <c r="M55" i="28"/>
  <c r="N55" i="28"/>
  <c r="O55" i="28"/>
  <c r="P55" i="28"/>
  <c r="Q55" i="28"/>
  <c r="R55" i="28"/>
  <c r="S55" i="28"/>
  <c r="T55" i="28"/>
  <c r="U55" i="28"/>
  <c r="V55" i="28"/>
  <c r="B56" i="28"/>
  <c r="C56" i="28"/>
  <c r="D56" i="28"/>
  <c r="E56" i="28"/>
  <c r="F56" i="28"/>
  <c r="G56" i="28"/>
  <c r="H56" i="28"/>
  <c r="I56" i="28"/>
  <c r="J56" i="28"/>
  <c r="K56" i="28"/>
  <c r="L56" i="28"/>
  <c r="M56" i="28"/>
  <c r="N56" i="28"/>
  <c r="O56" i="28"/>
  <c r="P56" i="28"/>
  <c r="Q56" i="28"/>
  <c r="R56" i="28"/>
  <c r="S56" i="28"/>
  <c r="T56" i="28"/>
  <c r="U56" i="28"/>
  <c r="V56" i="28"/>
  <c r="B57" i="28"/>
  <c r="C57" i="28"/>
  <c r="D57" i="28"/>
  <c r="E57" i="28"/>
  <c r="F57" i="28"/>
  <c r="G57" i="28"/>
  <c r="H57" i="28"/>
  <c r="I57" i="28"/>
  <c r="J57" i="28"/>
  <c r="K57" i="28"/>
  <c r="L57" i="28"/>
  <c r="M57" i="28"/>
  <c r="N57" i="28"/>
  <c r="O57" i="28"/>
  <c r="P57" i="28"/>
  <c r="Q57" i="28"/>
  <c r="R57" i="28"/>
  <c r="S57" i="28"/>
  <c r="T57" i="28"/>
  <c r="U57" i="28"/>
  <c r="V57" i="28"/>
  <c r="B58" i="28"/>
  <c r="C58" i="28"/>
  <c r="D58" i="28"/>
  <c r="E58" i="28"/>
  <c r="F58" i="28"/>
  <c r="G58" i="28"/>
  <c r="H58" i="28"/>
  <c r="I58" i="28"/>
  <c r="J58" i="28"/>
  <c r="K58" i="28"/>
  <c r="L58" i="28"/>
  <c r="M58" i="28"/>
  <c r="N58" i="28"/>
  <c r="O58" i="28"/>
  <c r="P58" i="28"/>
  <c r="Q58" i="28"/>
  <c r="R58" i="28"/>
  <c r="S58" i="28"/>
  <c r="T58" i="28"/>
  <c r="U58" i="28"/>
  <c r="V58" i="28"/>
  <c r="B59" i="28"/>
  <c r="C59" i="28"/>
  <c r="D59" i="28"/>
  <c r="E59" i="28"/>
  <c r="F59" i="28"/>
  <c r="G59" i="28"/>
  <c r="H59" i="28"/>
  <c r="I59" i="28"/>
  <c r="J59" i="28"/>
  <c r="K59" i="28"/>
  <c r="L59" i="28"/>
  <c r="M59" i="28"/>
  <c r="N59" i="28"/>
  <c r="O59" i="28"/>
  <c r="P59" i="28"/>
  <c r="Q59" i="28"/>
  <c r="R59" i="28"/>
  <c r="S59" i="28"/>
  <c r="T59" i="28"/>
  <c r="U59" i="28"/>
  <c r="V59" i="28"/>
  <c r="B60" i="28"/>
  <c r="C60" i="28"/>
  <c r="D60" i="28"/>
  <c r="E60" i="28"/>
  <c r="F60" i="28"/>
  <c r="G60" i="28"/>
  <c r="H60" i="28"/>
  <c r="I60" i="28"/>
  <c r="J60" i="28"/>
  <c r="K60" i="28"/>
  <c r="L60" i="28"/>
  <c r="M60" i="28"/>
  <c r="N60" i="28"/>
  <c r="O60" i="28"/>
  <c r="P60" i="28"/>
  <c r="Q60" i="28"/>
  <c r="R60" i="28"/>
  <c r="S60" i="28"/>
  <c r="T60" i="28"/>
  <c r="U60" i="28"/>
  <c r="V60" i="28"/>
  <c r="B61" i="28"/>
  <c r="C61" i="28"/>
  <c r="D61" i="28"/>
  <c r="E61" i="28"/>
  <c r="F61" i="28"/>
  <c r="G61" i="28"/>
  <c r="H61" i="28"/>
  <c r="I61" i="28"/>
  <c r="J61" i="28"/>
  <c r="K61" i="28"/>
  <c r="L61" i="28"/>
  <c r="M61" i="28"/>
  <c r="N61" i="28"/>
  <c r="O61" i="28"/>
  <c r="P61" i="28"/>
  <c r="Q61" i="28"/>
  <c r="R61" i="28"/>
  <c r="S61" i="28"/>
  <c r="T61" i="28"/>
  <c r="U61" i="28"/>
  <c r="V61" i="28"/>
  <c r="B62" i="28"/>
  <c r="C62" i="28"/>
  <c r="D62" i="28"/>
  <c r="E62" i="28"/>
  <c r="F62" i="28"/>
  <c r="G62" i="28"/>
  <c r="H62" i="28"/>
  <c r="I62" i="28"/>
  <c r="J62" i="28"/>
  <c r="K62" i="28"/>
  <c r="L62" i="28"/>
  <c r="M62" i="28"/>
  <c r="N62" i="28"/>
  <c r="O62" i="28"/>
  <c r="P62" i="28"/>
  <c r="Q62" i="28"/>
  <c r="R62" i="28"/>
  <c r="S62" i="28"/>
  <c r="T62" i="28"/>
  <c r="U62" i="28"/>
  <c r="V62" i="28"/>
  <c r="B63" i="28"/>
  <c r="C63" i="28"/>
  <c r="D63" i="28"/>
  <c r="E63" i="28"/>
  <c r="F63" i="28"/>
  <c r="G63" i="28"/>
  <c r="H63" i="28"/>
  <c r="I63" i="28"/>
  <c r="J63" i="28"/>
  <c r="K63" i="28"/>
  <c r="L63" i="28"/>
  <c r="M63" i="28"/>
  <c r="N63" i="28"/>
  <c r="O63" i="28"/>
  <c r="P63" i="28"/>
  <c r="Q63" i="28"/>
  <c r="R63" i="28"/>
  <c r="S63" i="28"/>
  <c r="T63" i="28"/>
  <c r="U63" i="28"/>
  <c r="V63" i="28"/>
  <c r="B64" i="28"/>
  <c r="C64" i="28"/>
  <c r="D64" i="28"/>
  <c r="E64" i="28"/>
  <c r="F64" i="28"/>
  <c r="G64" i="28"/>
  <c r="H64" i="28"/>
  <c r="I64" i="28"/>
  <c r="J64" i="28"/>
  <c r="K64" i="28"/>
  <c r="L64" i="28"/>
  <c r="M64" i="28"/>
  <c r="N64" i="28"/>
  <c r="O64" i="28"/>
  <c r="P64" i="28"/>
  <c r="Q64" i="28"/>
  <c r="R64" i="28"/>
  <c r="S64" i="28"/>
  <c r="T64" i="28"/>
  <c r="U64" i="28"/>
  <c r="V64" i="28"/>
  <c r="B65" i="28"/>
  <c r="C65" i="28"/>
  <c r="D65" i="28"/>
  <c r="E65" i="28"/>
  <c r="F65" i="28"/>
  <c r="G65" i="28"/>
  <c r="H65" i="28"/>
  <c r="I65" i="28"/>
  <c r="J65" i="28"/>
  <c r="K65" i="28"/>
  <c r="L65" i="28"/>
  <c r="M65" i="28"/>
  <c r="N65" i="28"/>
  <c r="O65" i="28"/>
  <c r="P65" i="28"/>
  <c r="Q65" i="28"/>
  <c r="R65" i="28"/>
  <c r="S65" i="28"/>
  <c r="T65" i="28"/>
  <c r="U65" i="28"/>
  <c r="V65" i="28"/>
  <c r="B66" i="28"/>
  <c r="C66" i="28"/>
  <c r="D66" i="28"/>
  <c r="E66" i="28"/>
  <c r="F66" i="28"/>
  <c r="G66" i="28"/>
  <c r="H66" i="28"/>
  <c r="I66" i="28"/>
  <c r="J66" i="28"/>
  <c r="K66" i="28"/>
  <c r="L66" i="28"/>
  <c r="M66" i="28"/>
  <c r="N66" i="28"/>
  <c r="O66" i="28"/>
  <c r="P66" i="28"/>
  <c r="Q66" i="28"/>
  <c r="R66" i="28"/>
  <c r="S66" i="28"/>
  <c r="T66" i="28"/>
  <c r="U66" i="28"/>
  <c r="V66" i="28"/>
  <c r="B67" i="28"/>
  <c r="C67" i="28"/>
  <c r="D67" i="28"/>
  <c r="E67" i="28"/>
  <c r="F67" i="28"/>
  <c r="G67" i="28"/>
  <c r="H67" i="28"/>
  <c r="I67" i="28"/>
  <c r="J67" i="28"/>
  <c r="K67" i="28"/>
  <c r="L67" i="28"/>
  <c r="M67" i="28"/>
  <c r="N67" i="28"/>
  <c r="O67" i="28"/>
  <c r="P67" i="28"/>
  <c r="Q67" i="28"/>
  <c r="R67" i="28"/>
  <c r="S67" i="28"/>
  <c r="T67" i="28"/>
  <c r="U67" i="28"/>
  <c r="V67" i="28"/>
  <c r="B68" i="28"/>
  <c r="C68" i="28"/>
  <c r="D68" i="28"/>
  <c r="E68" i="28"/>
  <c r="F68" i="28"/>
  <c r="G68" i="28"/>
  <c r="H68" i="28"/>
  <c r="I68" i="28"/>
  <c r="J68" i="28"/>
  <c r="K68" i="28"/>
  <c r="L68" i="28"/>
  <c r="M68" i="28"/>
  <c r="N68" i="28"/>
  <c r="O68" i="28"/>
  <c r="P68" i="28"/>
  <c r="Q68" i="28"/>
  <c r="R68" i="28"/>
  <c r="S68" i="28"/>
  <c r="T68" i="28"/>
  <c r="U68" i="28"/>
  <c r="V68" i="28"/>
  <c r="B69" i="28"/>
  <c r="C69" i="28"/>
  <c r="D69" i="28"/>
  <c r="E69" i="28"/>
  <c r="F69" i="28"/>
  <c r="G69" i="28"/>
  <c r="H69" i="28"/>
  <c r="I69" i="28"/>
  <c r="J69" i="28"/>
  <c r="K69" i="28"/>
  <c r="L69" i="28"/>
  <c r="M69" i="28"/>
  <c r="N69" i="28"/>
  <c r="O69" i="28"/>
  <c r="P69" i="28"/>
  <c r="Q69" i="28"/>
  <c r="R69" i="28"/>
  <c r="S69" i="28"/>
  <c r="T69" i="28"/>
  <c r="U69" i="28"/>
  <c r="V69" i="28"/>
  <c r="B70" i="28"/>
  <c r="C70" i="28"/>
  <c r="D70" i="28"/>
  <c r="E70" i="28"/>
  <c r="F70" i="28"/>
  <c r="G70" i="28"/>
  <c r="H70" i="28"/>
  <c r="I70" i="28"/>
  <c r="J70" i="28"/>
  <c r="K70" i="28"/>
  <c r="L70" i="28"/>
  <c r="M70" i="28"/>
  <c r="N70" i="28"/>
  <c r="O70" i="28"/>
  <c r="P70" i="28"/>
  <c r="Q70" i="28"/>
  <c r="R70" i="28"/>
  <c r="S70" i="28"/>
  <c r="T70" i="28"/>
  <c r="U70" i="28"/>
  <c r="V70" i="28"/>
  <c r="B71" i="28"/>
  <c r="C71" i="28"/>
  <c r="D71" i="28"/>
  <c r="E71" i="28"/>
  <c r="F71" i="28"/>
  <c r="G71" i="28"/>
  <c r="H71" i="28"/>
  <c r="I71" i="28"/>
  <c r="J71" i="28"/>
  <c r="K71" i="28"/>
  <c r="L71" i="28"/>
  <c r="M71" i="28"/>
  <c r="N71" i="28"/>
  <c r="O71" i="28"/>
  <c r="P71" i="28"/>
  <c r="Q71" i="28"/>
  <c r="R71" i="28"/>
  <c r="S71" i="28"/>
  <c r="T71" i="28"/>
  <c r="U71" i="28"/>
  <c r="V71" i="28"/>
  <c r="B72" i="28"/>
  <c r="C72" i="28"/>
  <c r="D72" i="28"/>
  <c r="E72" i="28"/>
  <c r="F72" i="28"/>
  <c r="G72" i="28"/>
  <c r="H72" i="28"/>
  <c r="I72" i="28"/>
  <c r="J72" i="28"/>
  <c r="K72" i="28"/>
  <c r="L72" i="28"/>
  <c r="M72" i="28"/>
  <c r="N72" i="28"/>
  <c r="O72" i="28"/>
  <c r="P72" i="28"/>
  <c r="Q72" i="28"/>
  <c r="R72" i="28"/>
  <c r="S72" i="28"/>
  <c r="T72" i="28"/>
  <c r="U72" i="28"/>
  <c r="V72" i="28"/>
  <c r="B73" i="28"/>
  <c r="C73" i="28"/>
  <c r="D73" i="28"/>
  <c r="E73" i="28"/>
  <c r="F73" i="28"/>
  <c r="G73" i="28"/>
  <c r="H73" i="28"/>
  <c r="I73" i="28"/>
  <c r="J73" i="28"/>
  <c r="K73" i="28"/>
  <c r="L73" i="28"/>
  <c r="M73" i="28"/>
  <c r="N73" i="28"/>
  <c r="O73" i="28"/>
  <c r="P73" i="28"/>
  <c r="Q73" i="28"/>
  <c r="R73" i="28"/>
  <c r="S73" i="28"/>
  <c r="T73" i="28"/>
  <c r="U73" i="28"/>
  <c r="V73" i="28"/>
  <c r="B74" i="28"/>
  <c r="C74" i="28"/>
  <c r="D74" i="28"/>
  <c r="E74" i="28"/>
  <c r="F74" i="28"/>
  <c r="G74" i="28"/>
  <c r="H74" i="28"/>
  <c r="I74" i="28"/>
  <c r="J74" i="28"/>
  <c r="K74" i="28"/>
  <c r="L74" i="28"/>
  <c r="M74" i="28"/>
  <c r="N74" i="28"/>
  <c r="O74" i="28"/>
  <c r="P74" i="28"/>
  <c r="Q74" i="28"/>
  <c r="R74" i="28"/>
  <c r="S74" i="28"/>
  <c r="T74" i="28"/>
  <c r="U74" i="28"/>
  <c r="V74" i="28"/>
  <c r="B75" i="28"/>
  <c r="C75" i="28"/>
  <c r="D75" i="28"/>
  <c r="E75" i="28"/>
  <c r="F75" i="28"/>
  <c r="G75" i="28"/>
  <c r="H75" i="28"/>
  <c r="I75" i="28"/>
  <c r="J75" i="28"/>
  <c r="K75" i="28"/>
  <c r="L75" i="28"/>
  <c r="M75" i="28"/>
  <c r="N75" i="28"/>
  <c r="O75" i="28"/>
  <c r="P75" i="28"/>
  <c r="Q75" i="28"/>
  <c r="R75" i="28"/>
  <c r="S75" i="28"/>
  <c r="T75" i="28"/>
  <c r="U75" i="28"/>
  <c r="V75" i="28"/>
  <c r="B76" i="28"/>
  <c r="C76" i="28"/>
  <c r="D76" i="28"/>
  <c r="E76" i="28"/>
  <c r="F76" i="28"/>
  <c r="G76" i="28"/>
  <c r="H76" i="28"/>
  <c r="I76" i="28"/>
  <c r="J76" i="28"/>
  <c r="K76" i="28"/>
  <c r="L76" i="28"/>
  <c r="M76" i="28"/>
  <c r="N76" i="28"/>
  <c r="O76" i="28"/>
  <c r="P76" i="28"/>
  <c r="Q76" i="28"/>
  <c r="R76" i="28"/>
  <c r="S76" i="28"/>
  <c r="T76" i="28"/>
  <c r="U76" i="28"/>
  <c r="V76" i="28"/>
  <c r="B77" i="28"/>
  <c r="C77" i="28"/>
  <c r="D77" i="28"/>
  <c r="E77" i="28"/>
  <c r="F77" i="28"/>
  <c r="G77" i="28"/>
  <c r="H77" i="28"/>
  <c r="I77" i="28"/>
  <c r="J77" i="28"/>
  <c r="K77" i="28"/>
  <c r="L77" i="28"/>
  <c r="M77" i="28"/>
  <c r="N77" i="28"/>
  <c r="O77" i="28"/>
  <c r="P77" i="28"/>
  <c r="Q77" i="28"/>
  <c r="R77" i="28"/>
  <c r="S77" i="28"/>
  <c r="T77" i="28"/>
  <c r="U77" i="28"/>
  <c r="V77" i="28"/>
  <c r="B78" i="28"/>
  <c r="C78" i="28"/>
  <c r="D78" i="28"/>
  <c r="E78" i="28"/>
  <c r="F78" i="28"/>
  <c r="G78" i="28"/>
  <c r="H78" i="28"/>
  <c r="I78" i="28"/>
  <c r="J78" i="28"/>
  <c r="K78" i="28"/>
  <c r="L78" i="28"/>
  <c r="M78" i="28"/>
  <c r="N78" i="28"/>
  <c r="O78" i="28"/>
  <c r="P78" i="28"/>
  <c r="Q78" i="28"/>
  <c r="R78" i="28"/>
  <c r="S78" i="28"/>
  <c r="T78" i="28"/>
  <c r="U78" i="28"/>
  <c r="V78" i="28"/>
  <c r="B79" i="28"/>
  <c r="C79" i="28"/>
  <c r="D79" i="28"/>
  <c r="E79" i="28"/>
  <c r="F79" i="28"/>
  <c r="G79" i="28"/>
  <c r="H79" i="28"/>
  <c r="I79" i="28"/>
  <c r="J79" i="28"/>
  <c r="K79" i="28"/>
  <c r="L79" i="28"/>
  <c r="M79" i="28"/>
  <c r="N79" i="28"/>
  <c r="O79" i="28"/>
  <c r="P79" i="28"/>
  <c r="Q79" i="28"/>
  <c r="R79" i="28"/>
  <c r="S79" i="28"/>
  <c r="T79" i="28"/>
  <c r="U79" i="28"/>
  <c r="V79" i="28"/>
  <c r="B80" i="28"/>
  <c r="C80" i="28"/>
  <c r="D80" i="28"/>
  <c r="E80" i="28"/>
  <c r="F80" i="28"/>
  <c r="G80" i="28"/>
  <c r="H80" i="28"/>
  <c r="I80" i="28"/>
  <c r="J80" i="28"/>
  <c r="K80" i="28"/>
  <c r="L80" i="28"/>
  <c r="M80" i="28"/>
  <c r="N80" i="28"/>
  <c r="O80" i="28"/>
  <c r="P80" i="28"/>
  <c r="Q80" i="28"/>
  <c r="R80" i="28"/>
  <c r="S80" i="28"/>
  <c r="T80" i="28"/>
  <c r="U80" i="28"/>
  <c r="V80" i="28"/>
  <c r="B81" i="28"/>
  <c r="C81" i="28"/>
  <c r="D81" i="28"/>
  <c r="E81" i="28"/>
  <c r="F81" i="28"/>
  <c r="G81" i="28"/>
  <c r="H81" i="28"/>
  <c r="I81" i="28"/>
  <c r="J81" i="28"/>
  <c r="K81" i="28"/>
  <c r="L81" i="28"/>
  <c r="M81" i="28"/>
  <c r="N81" i="28"/>
  <c r="O81" i="28"/>
  <c r="P81" i="28"/>
  <c r="Q81" i="28"/>
  <c r="R81" i="28"/>
  <c r="S81" i="28"/>
  <c r="T81" i="28"/>
  <c r="U81" i="28"/>
  <c r="V81" i="28"/>
  <c r="B82" i="28"/>
  <c r="C82" i="28"/>
  <c r="D82" i="28"/>
  <c r="E82" i="28"/>
  <c r="F82" i="28"/>
  <c r="G82" i="28"/>
  <c r="H82" i="28"/>
  <c r="I82" i="28"/>
  <c r="J82" i="28"/>
  <c r="K82" i="28"/>
  <c r="L82" i="28"/>
  <c r="M82" i="28"/>
  <c r="N82" i="28"/>
  <c r="O82" i="28"/>
  <c r="P82" i="28"/>
  <c r="Q82" i="28"/>
  <c r="R82" i="28"/>
  <c r="S82" i="28"/>
  <c r="T82" i="28"/>
  <c r="U82" i="28"/>
  <c r="V82" i="28"/>
  <c r="B83" i="28"/>
  <c r="C83" i="28"/>
  <c r="D83" i="28"/>
  <c r="E83" i="28"/>
  <c r="F83" i="28"/>
  <c r="G83" i="28"/>
  <c r="H83" i="28"/>
  <c r="I83" i="28"/>
  <c r="J83" i="28"/>
  <c r="K83" i="28"/>
  <c r="L83" i="28"/>
  <c r="M83" i="28"/>
  <c r="N83" i="28"/>
  <c r="O83" i="28"/>
  <c r="P83" i="28"/>
  <c r="Q83" i="28"/>
  <c r="R83" i="28"/>
  <c r="S83" i="28"/>
  <c r="T83" i="28"/>
  <c r="U83" i="28"/>
  <c r="V83" i="28"/>
  <c r="B84" i="28"/>
  <c r="C84" i="28"/>
  <c r="D84" i="28"/>
  <c r="E84" i="28"/>
  <c r="F84" i="28"/>
  <c r="G84" i="28"/>
  <c r="H84" i="28"/>
  <c r="I84" i="28"/>
  <c r="J84" i="28"/>
  <c r="K84" i="28"/>
  <c r="L84" i="28"/>
  <c r="M84" i="28"/>
  <c r="N84" i="28"/>
  <c r="O84" i="28"/>
  <c r="P84" i="28"/>
  <c r="Q84" i="28"/>
  <c r="R84" i="28"/>
  <c r="S84" i="28"/>
  <c r="T84" i="28"/>
  <c r="U84" i="28"/>
  <c r="V84" i="28"/>
  <c r="B85" i="28"/>
  <c r="C85" i="28"/>
  <c r="D85" i="28"/>
  <c r="E85" i="28"/>
  <c r="F85" i="28"/>
  <c r="G85" i="28"/>
  <c r="H85" i="28"/>
  <c r="I85" i="28"/>
  <c r="J85" i="28"/>
  <c r="K85" i="28"/>
  <c r="L85" i="28"/>
  <c r="M85" i="28"/>
  <c r="N85" i="28"/>
  <c r="O85" i="28"/>
  <c r="P85" i="28"/>
  <c r="Q85" i="28"/>
  <c r="R85" i="28"/>
  <c r="S85" i="28"/>
  <c r="T85" i="28"/>
  <c r="U85" i="28"/>
  <c r="V85" i="28"/>
  <c r="B86" i="28"/>
  <c r="C86" i="28"/>
  <c r="D86" i="28"/>
  <c r="E86" i="28"/>
  <c r="F86" i="28"/>
  <c r="G86" i="28"/>
  <c r="H86" i="28"/>
  <c r="I86" i="28"/>
  <c r="J86" i="28"/>
  <c r="K86" i="28"/>
  <c r="L86" i="28"/>
  <c r="M86" i="28"/>
  <c r="N86" i="28"/>
  <c r="O86" i="28"/>
  <c r="P86" i="28"/>
  <c r="Q86" i="28"/>
  <c r="R86" i="28"/>
  <c r="S86" i="28"/>
  <c r="T86" i="28"/>
  <c r="U86" i="28"/>
  <c r="V86" i="28"/>
  <c r="B87" i="28"/>
  <c r="C87" i="28"/>
  <c r="D87" i="28"/>
  <c r="E87" i="28"/>
  <c r="F87" i="28"/>
  <c r="G87" i="28"/>
  <c r="H87" i="28"/>
  <c r="I87" i="28"/>
  <c r="J87" i="28"/>
  <c r="K87" i="28"/>
  <c r="L87" i="28"/>
  <c r="M87" i="28"/>
  <c r="N87" i="28"/>
  <c r="O87" i="28"/>
  <c r="P87" i="28"/>
  <c r="Q87" i="28"/>
  <c r="R87" i="28"/>
  <c r="S87" i="28"/>
  <c r="T87" i="28"/>
  <c r="U87" i="28"/>
  <c r="V87" i="28"/>
  <c r="B88" i="28"/>
  <c r="C88" i="28"/>
  <c r="D88" i="28"/>
  <c r="E88" i="28"/>
  <c r="F88" i="28"/>
  <c r="G88" i="28"/>
  <c r="H88" i="28"/>
  <c r="I88" i="28"/>
  <c r="J88" i="28"/>
  <c r="K88" i="28"/>
  <c r="L88" i="28"/>
  <c r="M88" i="28"/>
  <c r="N88" i="28"/>
  <c r="O88" i="28"/>
  <c r="P88" i="28"/>
  <c r="Q88" i="28"/>
  <c r="R88" i="28"/>
  <c r="S88" i="28"/>
  <c r="T88" i="28"/>
  <c r="U88" i="28"/>
  <c r="V88" i="28"/>
  <c r="B89" i="28"/>
  <c r="C89" i="28"/>
  <c r="D89" i="28"/>
  <c r="E89" i="28"/>
  <c r="F89" i="28"/>
  <c r="G89" i="28"/>
  <c r="H89" i="28"/>
  <c r="I89" i="28"/>
  <c r="J89" i="28"/>
  <c r="K89" i="28"/>
  <c r="L89" i="28"/>
  <c r="M89" i="28"/>
  <c r="N89" i="28"/>
  <c r="O89" i="28"/>
  <c r="P89" i="28"/>
  <c r="Q89" i="28"/>
  <c r="R89" i="28"/>
  <c r="S89" i="28"/>
  <c r="T89" i="28"/>
  <c r="U89" i="28"/>
  <c r="V89" i="28"/>
  <c r="B90" i="28"/>
  <c r="C90" i="28"/>
  <c r="D90" i="28"/>
  <c r="E90" i="28"/>
  <c r="F90" i="28"/>
  <c r="G90" i="28"/>
  <c r="H90" i="28"/>
  <c r="I90" i="28"/>
  <c r="J90" i="28"/>
  <c r="K90" i="28"/>
  <c r="L90" i="28"/>
  <c r="M90" i="28"/>
  <c r="N90" i="28"/>
  <c r="O90" i="28"/>
  <c r="P90" i="28"/>
  <c r="Q90" i="28"/>
  <c r="R90" i="28"/>
  <c r="S90" i="28"/>
  <c r="T90" i="28"/>
  <c r="U90" i="28"/>
  <c r="V90" i="28"/>
  <c r="B91" i="28"/>
  <c r="C91" i="28"/>
  <c r="D91" i="28"/>
  <c r="E91" i="28"/>
  <c r="F91" i="28"/>
  <c r="G91" i="28"/>
  <c r="H91" i="28"/>
  <c r="I91" i="28"/>
  <c r="J91" i="28"/>
  <c r="K91" i="28"/>
  <c r="L91" i="28"/>
  <c r="M91" i="28"/>
  <c r="N91" i="28"/>
  <c r="O91" i="28"/>
  <c r="P91" i="28"/>
  <c r="Q91" i="28"/>
  <c r="R91" i="28"/>
  <c r="S91" i="28"/>
  <c r="T91" i="28"/>
  <c r="U91" i="28"/>
  <c r="V91" i="28"/>
  <c r="B92" i="28"/>
  <c r="C92" i="28"/>
  <c r="D92" i="28"/>
  <c r="E92" i="28"/>
  <c r="F92" i="28"/>
  <c r="G92" i="28"/>
  <c r="H92" i="28"/>
  <c r="I92" i="28"/>
  <c r="J92" i="28"/>
  <c r="K92" i="28"/>
  <c r="L92" i="28"/>
  <c r="M92" i="28"/>
  <c r="N92" i="28"/>
  <c r="O92" i="28"/>
  <c r="P92" i="28"/>
  <c r="Q92" i="28"/>
  <c r="R92" i="28"/>
  <c r="S92" i="28"/>
  <c r="T92" i="28"/>
  <c r="U92" i="28"/>
  <c r="V92" i="28"/>
  <c r="B93" i="28"/>
  <c r="C93" i="28"/>
  <c r="D93" i="28"/>
  <c r="E93" i="28"/>
  <c r="F93" i="28"/>
  <c r="G93" i="28"/>
  <c r="H93" i="28"/>
  <c r="I93" i="28"/>
  <c r="J93" i="28"/>
  <c r="K93" i="28"/>
  <c r="L93" i="28"/>
  <c r="M93" i="28"/>
  <c r="N93" i="28"/>
  <c r="O93" i="28"/>
  <c r="P93" i="28"/>
  <c r="Q93" i="28"/>
  <c r="R93" i="28"/>
  <c r="S93" i="28"/>
  <c r="T93" i="28"/>
  <c r="U93" i="28"/>
  <c r="V93" i="28"/>
  <c r="B94" i="28"/>
  <c r="C94" i="28"/>
  <c r="D94" i="28"/>
  <c r="E94" i="28"/>
  <c r="F94" i="28"/>
  <c r="G94" i="28"/>
  <c r="H94" i="28"/>
  <c r="I94" i="28"/>
  <c r="J94" i="28"/>
  <c r="K94" i="28"/>
  <c r="L94" i="28"/>
  <c r="M94" i="28"/>
  <c r="N94" i="28"/>
  <c r="O94" i="28"/>
  <c r="P94" i="28"/>
  <c r="Q94" i="28"/>
  <c r="R94" i="28"/>
  <c r="S94" i="28"/>
  <c r="T94" i="28"/>
  <c r="U94" i="28"/>
  <c r="V94" i="28"/>
  <c r="B95" i="28"/>
  <c r="C95" i="28"/>
  <c r="D95" i="28"/>
  <c r="E95" i="28"/>
  <c r="F95" i="28"/>
  <c r="G95" i="28"/>
  <c r="H95" i="28"/>
  <c r="I95" i="28"/>
  <c r="J95" i="28"/>
  <c r="K95" i="28"/>
  <c r="L95" i="28"/>
  <c r="M95" i="28"/>
  <c r="N95" i="28"/>
  <c r="O95" i="28"/>
  <c r="P95" i="28"/>
  <c r="Q95" i="28"/>
  <c r="R95" i="28"/>
  <c r="S95" i="28"/>
  <c r="T95" i="28"/>
  <c r="U95" i="28"/>
  <c r="V95" i="28"/>
  <c r="B96" i="28"/>
  <c r="C96" i="28"/>
  <c r="D96" i="28"/>
  <c r="E96" i="28"/>
  <c r="F96" i="28"/>
  <c r="G96" i="28"/>
  <c r="H96" i="28"/>
  <c r="I96" i="28"/>
  <c r="J96" i="28"/>
  <c r="K96" i="28"/>
  <c r="L96" i="28"/>
  <c r="M96" i="28"/>
  <c r="N96" i="28"/>
  <c r="O96" i="28"/>
  <c r="P96" i="28"/>
  <c r="Q96" i="28"/>
  <c r="R96" i="28"/>
  <c r="S96" i="28"/>
  <c r="T96" i="28"/>
  <c r="U96" i="28"/>
  <c r="V96" i="28"/>
  <c r="B97" i="28"/>
  <c r="C97" i="28"/>
  <c r="D97" i="28"/>
  <c r="E97" i="28"/>
  <c r="F97" i="28"/>
  <c r="G97" i="28"/>
  <c r="H97" i="28"/>
  <c r="I97" i="28"/>
  <c r="J97" i="28"/>
  <c r="K97" i="28"/>
  <c r="L97" i="28"/>
  <c r="M97" i="28"/>
  <c r="N97" i="28"/>
  <c r="O97" i="28"/>
  <c r="P97" i="28"/>
  <c r="Q97" i="28"/>
  <c r="R97" i="28"/>
  <c r="S97" i="28"/>
  <c r="T97" i="28"/>
  <c r="U97" i="28"/>
  <c r="V97" i="28"/>
  <c r="B98" i="28"/>
  <c r="C98" i="28"/>
  <c r="D98" i="28"/>
  <c r="E98" i="28"/>
  <c r="F98" i="28"/>
  <c r="G98" i="28"/>
  <c r="H98" i="28"/>
  <c r="I98" i="28"/>
  <c r="J98" i="28"/>
  <c r="K98" i="28"/>
  <c r="L98" i="28"/>
  <c r="M98" i="28"/>
  <c r="N98" i="28"/>
  <c r="O98" i="28"/>
  <c r="P98" i="28"/>
  <c r="Q98" i="28"/>
  <c r="R98" i="28"/>
  <c r="S98" i="28"/>
  <c r="T98" i="28"/>
  <c r="U98" i="28"/>
  <c r="V98" i="28"/>
  <c r="B99" i="28"/>
  <c r="C99" i="28"/>
  <c r="D99" i="28"/>
  <c r="E99" i="28"/>
  <c r="F99" i="28"/>
  <c r="G99" i="28"/>
  <c r="H99" i="28"/>
  <c r="I99" i="28"/>
  <c r="J99" i="28"/>
  <c r="K99" i="28"/>
  <c r="L99" i="28"/>
  <c r="M99" i="28"/>
  <c r="N99" i="28"/>
  <c r="O99" i="28"/>
  <c r="P99" i="28"/>
  <c r="Q99" i="28"/>
  <c r="R99" i="28"/>
  <c r="S99" i="28"/>
  <c r="T99" i="28"/>
  <c r="U99" i="28"/>
  <c r="V99" i="28"/>
  <c r="B100" i="28"/>
  <c r="C100" i="28"/>
  <c r="D100" i="28"/>
  <c r="E100" i="28"/>
  <c r="F100" i="28"/>
  <c r="G100" i="28"/>
  <c r="H100" i="28"/>
  <c r="I100" i="28"/>
  <c r="J100" i="28"/>
  <c r="K100" i="28"/>
  <c r="L100" i="28"/>
  <c r="M100" i="28"/>
  <c r="N100" i="28"/>
  <c r="O100" i="28"/>
  <c r="P100" i="28"/>
  <c r="Q100" i="28"/>
  <c r="R100" i="28"/>
  <c r="S100" i="28"/>
  <c r="T100" i="28"/>
  <c r="U100" i="28"/>
  <c r="V100" i="28"/>
  <c r="B101" i="28"/>
  <c r="C101" i="28"/>
  <c r="D101" i="28"/>
  <c r="E101" i="28"/>
  <c r="F101" i="28"/>
  <c r="G101" i="28"/>
  <c r="H101" i="28"/>
  <c r="I101" i="28"/>
  <c r="J101" i="28"/>
  <c r="K101" i="28"/>
  <c r="L101" i="28"/>
  <c r="M101" i="28"/>
  <c r="N101" i="28"/>
  <c r="O101" i="28"/>
  <c r="P101" i="28"/>
  <c r="Q101" i="28"/>
  <c r="R101" i="28"/>
  <c r="S101" i="28"/>
  <c r="T101" i="28"/>
  <c r="U101" i="28"/>
  <c r="V101" i="28"/>
  <c r="B102" i="28"/>
  <c r="C102" i="28"/>
  <c r="D102" i="28"/>
  <c r="E102" i="28"/>
  <c r="F102" i="28"/>
  <c r="G102" i="28"/>
  <c r="H102" i="28"/>
  <c r="I102" i="28"/>
  <c r="J102" i="28"/>
  <c r="K102" i="28"/>
  <c r="L102" i="28"/>
  <c r="M102" i="28"/>
  <c r="N102" i="28"/>
  <c r="O102" i="28"/>
  <c r="P102" i="28"/>
  <c r="Q102" i="28"/>
  <c r="R102" i="28"/>
  <c r="S102" i="28"/>
  <c r="T102" i="28"/>
  <c r="U102" i="28"/>
  <c r="V102" i="28"/>
  <c r="B103" i="28"/>
  <c r="C103" i="28"/>
  <c r="D103" i="28"/>
  <c r="E103" i="28"/>
  <c r="F103" i="28"/>
  <c r="G103" i="28"/>
  <c r="H103" i="28"/>
  <c r="I103" i="28"/>
  <c r="J103" i="28"/>
  <c r="K103" i="28"/>
  <c r="L103" i="28"/>
  <c r="M103" i="28"/>
  <c r="N103" i="28"/>
  <c r="O103" i="28"/>
  <c r="P103" i="28"/>
  <c r="Q103" i="28"/>
  <c r="R103" i="28"/>
  <c r="S103" i="28"/>
  <c r="T103" i="28"/>
  <c r="U103" i="28"/>
  <c r="V103" i="28"/>
  <c r="B104" i="28"/>
  <c r="C104" i="28"/>
  <c r="D104" i="28"/>
  <c r="E104" i="28"/>
  <c r="F104" i="28"/>
  <c r="G104" i="28"/>
  <c r="H104" i="28"/>
  <c r="I104" i="28"/>
  <c r="J104" i="28"/>
  <c r="K104" i="28"/>
  <c r="L104" i="28"/>
  <c r="M104" i="28"/>
  <c r="N104" i="28"/>
  <c r="O104" i="28"/>
  <c r="P104" i="28"/>
  <c r="Q104" i="28"/>
  <c r="R104" i="28"/>
  <c r="S104" i="28"/>
  <c r="T104" i="28"/>
  <c r="U104" i="28"/>
  <c r="V104" i="28"/>
  <c r="AH18" i="31"/>
  <c r="AH15" i="31"/>
  <c r="AB7" i="31"/>
  <c r="AB13" i="31"/>
  <c r="AA7" i="28"/>
  <c r="AA13" i="28"/>
  <c r="AH13" i="31"/>
  <c r="AB12" i="31"/>
  <c r="AA12" i="28"/>
  <c r="AH12" i="31"/>
  <c r="AB10" i="31"/>
  <c r="AA10" i="28"/>
  <c r="AH10" i="31"/>
  <c r="AA6" i="28"/>
  <c r="AA9" i="28"/>
  <c r="AH9" i="31"/>
  <c r="AH7" i="31"/>
  <c r="AH6" i="31"/>
  <c r="AC10" i="28"/>
  <c r="AC13" i="28"/>
  <c r="AD13" i="31"/>
  <c r="AC7" i="28"/>
  <c r="X6" i="31"/>
  <c r="X7" i="31"/>
  <c r="X8" i="31"/>
  <c r="X9" i="31"/>
  <c r="X10" i="31"/>
  <c r="X11" i="31"/>
  <c r="X12" i="31"/>
  <c r="X13" i="31"/>
  <c r="X14" i="31"/>
  <c r="X15" i="31"/>
  <c r="X16" i="31"/>
  <c r="X17" i="31"/>
  <c r="X18" i="31"/>
  <c r="X19" i="31"/>
  <c r="X5" i="31"/>
  <c r="X20" i="31"/>
  <c r="X21" i="31"/>
  <c r="X22" i="31"/>
  <c r="X23" i="31"/>
  <c r="X24" i="31"/>
  <c r="X25" i="31"/>
  <c r="X26" i="31"/>
  <c r="X27" i="31"/>
  <c r="X28" i="31"/>
  <c r="X29" i="31"/>
  <c r="X30" i="31"/>
  <c r="X31" i="31"/>
  <c r="X32" i="31"/>
  <c r="X33" i="31"/>
  <c r="X34" i="31"/>
  <c r="X35" i="31"/>
  <c r="X36" i="31"/>
  <c r="X37" i="31"/>
  <c r="X38" i="31"/>
  <c r="X39" i="31"/>
  <c r="X40" i="31"/>
  <c r="X41" i="31"/>
  <c r="X42" i="31"/>
  <c r="X43" i="31"/>
  <c r="X44" i="31"/>
  <c r="X45" i="31"/>
  <c r="X46" i="31"/>
  <c r="X47" i="31"/>
  <c r="X48" i="31"/>
  <c r="X49" i="31"/>
  <c r="X50" i="31"/>
  <c r="X51" i="31"/>
  <c r="X52" i="31"/>
  <c r="X53" i="31"/>
  <c r="X54" i="31"/>
  <c r="X55" i="31"/>
  <c r="X56" i="31"/>
  <c r="X57" i="31"/>
  <c r="X58" i="31"/>
  <c r="X59" i="31"/>
  <c r="X60" i="31"/>
  <c r="X61" i="31"/>
  <c r="X62" i="31"/>
  <c r="X63" i="31"/>
  <c r="X64" i="31"/>
  <c r="X65" i="31"/>
  <c r="X66" i="31"/>
  <c r="X67" i="31"/>
  <c r="X68" i="31"/>
  <c r="X69" i="31"/>
  <c r="X70" i="31"/>
  <c r="X71" i="31"/>
  <c r="X72" i="31"/>
  <c r="X73" i="31"/>
  <c r="X74" i="31"/>
  <c r="X75" i="31"/>
  <c r="X76" i="31"/>
  <c r="X77" i="31"/>
  <c r="X78" i="31"/>
  <c r="X79" i="31"/>
  <c r="X80" i="31"/>
  <c r="X81" i="31"/>
  <c r="X82" i="31"/>
  <c r="X83" i="31"/>
  <c r="X84" i="31"/>
  <c r="X85" i="31"/>
  <c r="X86" i="31"/>
  <c r="X87" i="31"/>
  <c r="X88" i="31"/>
  <c r="X89" i="31"/>
  <c r="X90" i="31"/>
  <c r="X91" i="31"/>
  <c r="X92" i="31"/>
  <c r="X93" i="31"/>
  <c r="X94" i="31"/>
  <c r="X95" i="31"/>
  <c r="X96" i="31"/>
  <c r="X97" i="31"/>
  <c r="X98" i="31"/>
  <c r="X99" i="31"/>
  <c r="X100" i="31"/>
  <c r="X101" i="31"/>
  <c r="X102" i="31"/>
  <c r="X103" i="31"/>
  <c r="X104" i="31"/>
  <c r="AA19" i="28"/>
  <c r="K41" i="30"/>
  <c r="AA16" i="28"/>
  <c r="K40" i="30"/>
  <c r="K39" i="30"/>
  <c r="X6" i="28"/>
  <c r="Y6" i="31"/>
  <c r="X7" i="28"/>
  <c r="Y7" i="31"/>
  <c r="X8" i="28"/>
  <c r="Y8" i="31"/>
  <c r="X9" i="28"/>
  <c r="Y9" i="31"/>
  <c r="X10" i="28"/>
  <c r="Y10" i="31"/>
  <c r="X11" i="28"/>
  <c r="Y11" i="31"/>
  <c r="X12" i="28"/>
  <c r="Y12" i="31"/>
  <c r="X13" i="28"/>
  <c r="Y13" i="31"/>
  <c r="X14" i="28"/>
  <c r="Y14" i="31"/>
  <c r="X15" i="28"/>
  <c r="Y15" i="31"/>
  <c r="X16" i="28"/>
  <c r="Y16" i="31"/>
  <c r="X17" i="28"/>
  <c r="Y17" i="31"/>
  <c r="X18" i="28"/>
  <c r="Y18" i="31"/>
  <c r="X19" i="28"/>
  <c r="Y19" i="31"/>
  <c r="X20" i="28"/>
  <c r="Y20" i="31"/>
  <c r="X21" i="28"/>
  <c r="Y21" i="31"/>
  <c r="X22" i="28"/>
  <c r="Y22" i="31"/>
  <c r="X23" i="28"/>
  <c r="Y23" i="31"/>
  <c r="X24" i="28"/>
  <c r="Y24" i="31"/>
  <c r="X25" i="28"/>
  <c r="Y25" i="31"/>
  <c r="X26" i="28"/>
  <c r="Y26" i="31"/>
  <c r="X27" i="28"/>
  <c r="Y27" i="31"/>
  <c r="X28" i="28"/>
  <c r="Y28" i="31"/>
  <c r="X29" i="28"/>
  <c r="Y29" i="31"/>
  <c r="X30" i="28"/>
  <c r="Y30" i="31"/>
  <c r="X31" i="28"/>
  <c r="Y31" i="31"/>
  <c r="X32" i="28"/>
  <c r="Y32" i="31"/>
  <c r="X33" i="28"/>
  <c r="Y33" i="31"/>
  <c r="X34" i="28"/>
  <c r="Y34" i="31"/>
  <c r="X35" i="28"/>
  <c r="Y35" i="31"/>
  <c r="X36" i="28"/>
  <c r="Y36" i="31"/>
  <c r="X37" i="28"/>
  <c r="Y37" i="31"/>
  <c r="X38" i="28"/>
  <c r="Y38" i="31"/>
  <c r="X39" i="28"/>
  <c r="Y39" i="31"/>
  <c r="X40" i="28"/>
  <c r="Y40" i="31"/>
  <c r="X41" i="28"/>
  <c r="Y41" i="31"/>
  <c r="X42" i="28"/>
  <c r="Y42" i="31"/>
  <c r="X43" i="28"/>
  <c r="Y43" i="31"/>
  <c r="X44" i="28"/>
  <c r="Y44" i="31"/>
  <c r="X45" i="28"/>
  <c r="Y45" i="31"/>
  <c r="X46" i="28"/>
  <c r="Y46" i="31"/>
  <c r="X47" i="28"/>
  <c r="Y47" i="31"/>
  <c r="X48" i="28"/>
  <c r="Y48" i="31"/>
  <c r="X49" i="28"/>
  <c r="Y49" i="31"/>
  <c r="X50" i="28"/>
  <c r="Y50" i="31"/>
  <c r="X51" i="28"/>
  <c r="Y51" i="31"/>
  <c r="X52" i="28"/>
  <c r="Y52" i="31"/>
  <c r="X53" i="28"/>
  <c r="Y53" i="31"/>
  <c r="X54" i="28"/>
  <c r="Y54" i="31"/>
  <c r="X55" i="28"/>
  <c r="Y55" i="31"/>
  <c r="X56" i="28"/>
  <c r="Y56" i="31"/>
  <c r="X57" i="28"/>
  <c r="Y57" i="31"/>
  <c r="X58" i="28"/>
  <c r="Y58" i="31"/>
  <c r="X59" i="28"/>
  <c r="Y59" i="31"/>
  <c r="X60" i="28"/>
  <c r="Y60" i="31"/>
  <c r="X61" i="28"/>
  <c r="Y61" i="31"/>
  <c r="X62" i="28"/>
  <c r="Y62" i="31"/>
  <c r="X63" i="28"/>
  <c r="Y63" i="31"/>
  <c r="X64" i="28"/>
  <c r="Y64" i="31"/>
  <c r="X65" i="28"/>
  <c r="Y65" i="31"/>
  <c r="X66" i="28"/>
  <c r="Y66" i="31"/>
  <c r="X67" i="28"/>
  <c r="Y67" i="31"/>
  <c r="X68" i="28"/>
  <c r="Y68" i="31"/>
  <c r="X69" i="28"/>
  <c r="Y69" i="31"/>
  <c r="X70" i="28"/>
  <c r="Y70" i="31"/>
  <c r="X71" i="28"/>
  <c r="Y71" i="31"/>
  <c r="X72" i="28"/>
  <c r="Y72" i="31"/>
  <c r="X73" i="28"/>
  <c r="Y73" i="31"/>
  <c r="X74" i="28"/>
  <c r="Y74" i="31"/>
  <c r="X75" i="28"/>
  <c r="Y75" i="31"/>
  <c r="X76" i="28"/>
  <c r="Y76" i="31"/>
  <c r="X77" i="28"/>
  <c r="Y77" i="31"/>
  <c r="X78" i="28"/>
  <c r="Y78" i="31"/>
  <c r="X79" i="28"/>
  <c r="Y79" i="31"/>
  <c r="X80" i="28"/>
  <c r="Y80" i="31"/>
  <c r="X81" i="28"/>
  <c r="Y81" i="31"/>
  <c r="X82" i="28"/>
  <c r="Y82" i="31"/>
  <c r="X83" i="28"/>
  <c r="Y83" i="31"/>
  <c r="X84" i="28"/>
  <c r="Y84" i="31"/>
  <c r="X85" i="28"/>
  <c r="Y85" i="31"/>
  <c r="X86" i="28"/>
  <c r="Y86" i="31"/>
  <c r="X87" i="28"/>
  <c r="Y87" i="31"/>
  <c r="X88" i="28"/>
  <c r="Y88" i="31"/>
  <c r="X89" i="28"/>
  <c r="Y89" i="31"/>
  <c r="X90" i="28"/>
  <c r="Y90" i="31"/>
  <c r="X91" i="28"/>
  <c r="Y91" i="31"/>
  <c r="X92" i="28"/>
  <c r="Y92" i="31"/>
  <c r="X93" i="28"/>
  <c r="Y93" i="31"/>
  <c r="X94" i="28"/>
  <c r="Y94" i="31"/>
  <c r="X95" i="28"/>
  <c r="Y95" i="31"/>
  <c r="X96" i="28"/>
  <c r="Y96" i="31"/>
  <c r="X97" i="28"/>
  <c r="Y97" i="31"/>
  <c r="X98" i="28"/>
  <c r="Y98" i="31"/>
  <c r="X99" i="28"/>
  <c r="Y99" i="31"/>
  <c r="X100" i="28"/>
  <c r="Y100" i="31"/>
  <c r="X101" i="28"/>
  <c r="Y101" i="31"/>
  <c r="X102" i="28"/>
  <c r="Y102" i="31"/>
  <c r="X103" i="28"/>
  <c r="Y103" i="31"/>
  <c r="X104" i="28"/>
  <c r="Y104" i="31"/>
  <c r="X5" i="28"/>
  <c r="Y5" i="31"/>
  <c r="B27" i="25"/>
  <c r="B7" i="25"/>
  <c r="B8" i="25"/>
  <c r="B9" i="25"/>
  <c r="B10" i="25"/>
  <c r="B11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B102" i="25"/>
  <c r="B103" i="25"/>
  <c r="B104" i="25"/>
  <c r="B105" i="25"/>
  <c r="B106" i="25"/>
  <c r="E7" i="25"/>
  <c r="A8" i="25"/>
  <c r="A9" i="25"/>
  <c r="A10" i="25"/>
  <c r="A11" i="25"/>
  <c r="A12" i="25"/>
  <c r="A13" i="25"/>
  <c r="A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A102" i="25"/>
  <c r="A103" i="25"/>
  <c r="A104" i="25"/>
  <c r="A105" i="25"/>
  <c r="A106" i="25"/>
  <c r="A7" i="25"/>
  <c r="AD7" i="25"/>
  <c r="I5" i="25"/>
  <c r="I6" i="25"/>
  <c r="J5" i="25"/>
  <c r="J6" i="25"/>
  <c r="K5" i="25"/>
  <c r="K6" i="25"/>
  <c r="L5" i="25"/>
  <c r="L6" i="25"/>
  <c r="M5" i="25"/>
  <c r="M6" i="25"/>
  <c r="N5" i="25"/>
  <c r="N6" i="25"/>
  <c r="O5" i="25"/>
  <c r="O6" i="25"/>
  <c r="P5" i="25"/>
  <c r="P6" i="25"/>
  <c r="Q5" i="25"/>
  <c r="Q6" i="25"/>
  <c r="R5" i="25"/>
  <c r="R6" i="25"/>
  <c r="S5" i="25"/>
  <c r="S6" i="25"/>
  <c r="T5" i="25"/>
  <c r="T6" i="25"/>
  <c r="U5" i="25"/>
  <c r="U6" i="25"/>
  <c r="V5" i="25"/>
  <c r="V6" i="25"/>
  <c r="W5" i="25"/>
  <c r="W6" i="25"/>
  <c r="X5" i="25"/>
  <c r="X6" i="25"/>
  <c r="Y5" i="25"/>
  <c r="Y6" i="25"/>
  <c r="Z5" i="25"/>
  <c r="Z6" i="25"/>
  <c r="AA5" i="25"/>
  <c r="AA6" i="25"/>
  <c r="H5" i="25"/>
  <c r="H6" i="25"/>
  <c r="AE18" i="25"/>
  <c r="AE19" i="25"/>
  <c r="AE20" i="25"/>
  <c r="AE21" i="25"/>
  <c r="AE22" i="25"/>
  <c r="AE23" i="25"/>
  <c r="AE24" i="25"/>
  <c r="AE25" i="25"/>
  <c r="AE26" i="25"/>
  <c r="AE27" i="25"/>
  <c r="AE28" i="25"/>
  <c r="AE29" i="25"/>
  <c r="AE30" i="25"/>
  <c r="AE31" i="25"/>
  <c r="AE32" i="25"/>
  <c r="AE33" i="25"/>
  <c r="AE34" i="25"/>
  <c r="AE35" i="25"/>
  <c r="AE36" i="25"/>
  <c r="AE37" i="25"/>
  <c r="AE38" i="25"/>
  <c r="AE39" i="25"/>
  <c r="AE40" i="25"/>
  <c r="AE41" i="25"/>
  <c r="AE42" i="25"/>
  <c r="AE43" i="25"/>
  <c r="AE44" i="25"/>
  <c r="AE45" i="25"/>
  <c r="AE46" i="25"/>
  <c r="AE47" i="25"/>
  <c r="AE48" i="25"/>
  <c r="AE49" i="25"/>
  <c r="AE50" i="25"/>
  <c r="AE51" i="25"/>
  <c r="AE52" i="25"/>
  <c r="AE53" i="25"/>
  <c r="AD11" i="25"/>
  <c r="AD9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7" i="25"/>
  <c r="AE54" i="25"/>
  <c r="AD10" i="31"/>
  <c r="AD7" i="31"/>
  <c r="K25" i="30"/>
  <c r="K24" i="30"/>
  <c r="K23" i="30"/>
  <c r="K5" i="30"/>
  <c r="K4" i="30"/>
  <c r="K3" i="30"/>
  <c r="M23" i="30"/>
  <c r="N23" i="30"/>
  <c r="O23" i="30"/>
  <c r="P23" i="30"/>
  <c r="Q23" i="30"/>
  <c r="R23" i="30"/>
  <c r="S23" i="30"/>
  <c r="T23" i="30"/>
  <c r="U23" i="30"/>
  <c r="V23" i="30"/>
  <c r="W23" i="30"/>
  <c r="X23" i="30"/>
  <c r="Y23" i="30"/>
  <c r="Z23" i="30"/>
  <c r="AA23" i="30"/>
  <c r="AB23" i="30"/>
  <c r="AC23" i="30"/>
  <c r="AD23" i="30"/>
  <c r="AE23" i="30"/>
  <c r="AF23" i="30"/>
  <c r="L23" i="30"/>
  <c r="M24" i="30"/>
  <c r="N24" i="30"/>
  <c r="O24" i="30"/>
  <c r="P24" i="30"/>
  <c r="Q24" i="30"/>
  <c r="R24" i="30"/>
  <c r="S24" i="30"/>
  <c r="T24" i="30"/>
  <c r="U24" i="30"/>
  <c r="V24" i="30"/>
  <c r="W24" i="30"/>
  <c r="X24" i="30"/>
  <c r="Y24" i="30"/>
  <c r="Z24" i="30"/>
  <c r="AA24" i="30"/>
  <c r="AB24" i="30"/>
  <c r="AC24" i="30"/>
  <c r="AD24" i="30"/>
  <c r="AE24" i="30"/>
  <c r="AF24" i="30"/>
  <c r="L24" i="30"/>
  <c r="M25" i="30"/>
  <c r="N25" i="30"/>
  <c r="O25" i="30"/>
  <c r="P25" i="30"/>
  <c r="Q25" i="30"/>
  <c r="R25" i="30"/>
  <c r="S25" i="30"/>
  <c r="T25" i="30"/>
  <c r="U25" i="30"/>
  <c r="V25" i="30"/>
  <c r="W25" i="30"/>
  <c r="X25" i="30"/>
  <c r="Y25" i="30"/>
  <c r="Z25" i="30"/>
  <c r="AA25" i="30"/>
  <c r="AB25" i="30"/>
  <c r="AC25" i="30"/>
  <c r="AD25" i="30"/>
  <c r="AE25" i="30"/>
  <c r="AF25" i="30"/>
  <c r="L25" i="30"/>
  <c r="N3" i="30"/>
  <c r="O3" i="30"/>
  <c r="P3" i="30"/>
  <c r="Q3" i="30"/>
  <c r="R3" i="30"/>
  <c r="S3" i="30"/>
  <c r="T3" i="30"/>
  <c r="U3" i="30"/>
  <c r="V3" i="30"/>
  <c r="W3" i="30"/>
  <c r="X3" i="30"/>
  <c r="Y3" i="30"/>
  <c r="Z3" i="30"/>
  <c r="AA3" i="30"/>
  <c r="AB3" i="30"/>
  <c r="AC3" i="30"/>
  <c r="AD3" i="30"/>
  <c r="AE3" i="30"/>
  <c r="AF3" i="30"/>
  <c r="M3" i="30"/>
  <c r="L3" i="30"/>
  <c r="AF4" i="30"/>
  <c r="AE4" i="30"/>
  <c r="AD4" i="30"/>
  <c r="AC4" i="30"/>
  <c r="AB4" i="30"/>
  <c r="AA4" i="30"/>
  <c r="Z4" i="30"/>
  <c r="Y4" i="30"/>
  <c r="X4" i="30"/>
  <c r="W4" i="30"/>
  <c r="V4" i="30"/>
  <c r="U4" i="30"/>
  <c r="T4" i="30"/>
  <c r="S4" i="30"/>
  <c r="R4" i="30"/>
  <c r="Q4" i="30"/>
  <c r="P4" i="30"/>
  <c r="O4" i="30"/>
  <c r="N4" i="30"/>
  <c r="M4" i="30"/>
  <c r="L4" i="30"/>
  <c r="AF5" i="30"/>
  <c r="AE5" i="30"/>
  <c r="AD5" i="30"/>
  <c r="AC5" i="30"/>
  <c r="AB5" i="30"/>
  <c r="AA5" i="30"/>
  <c r="Z5" i="30"/>
  <c r="Y5" i="30"/>
  <c r="X5" i="30"/>
  <c r="W5" i="30"/>
  <c r="V5" i="30"/>
  <c r="U5" i="30"/>
  <c r="T5" i="30"/>
  <c r="S5" i="30"/>
  <c r="R5" i="30"/>
  <c r="Q5" i="30"/>
  <c r="P5" i="30"/>
  <c r="O5" i="30"/>
  <c r="N5" i="30"/>
  <c r="M5" i="30"/>
  <c r="L5" i="30"/>
</calcChain>
</file>

<file path=xl/sharedStrings.xml><?xml version="1.0" encoding="utf-8"?>
<sst xmlns="http://schemas.openxmlformats.org/spreadsheetml/2006/main" count="104" uniqueCount="66">
  <si>
    <t>Max</t>
  </si>
  <si>
    <t>Min</t>
  </si>
  <si>
    <t>Mean</t>
  </si>
  <si>
    <t>SD</t>
  </si>
  <si>
    <t>Count</t>
  </si>
  <si>
    <t>Freq</t>
  </si>
  <si>
    <t>Time</t>
  </si>
  <si>
    <t>mu</t>
  </si>
  <si>
    <t>sigma</t>
  </si>
  <si>
    <t>Average</t>
  </si>
  <si>
    <t>Simulation</t>
  </si>
  <si>
    <t>Parameters</t>
  </si>
  <si>
    <t>Sum</t>
  </si>
  <si>
    <t>B(0)^2</t>
  </si>
  <si>
    <t>B(0) = 0</t>
  </si>
  <si>
    <t>Test 1:  Is B(0) = 0?</t>
  </si>
  <si>
    <t>Test 2: Are increments N(0,1) distributed?</t>
  </si>
  <si>
    <t>Maximum Value</t>
  </si>
  <si>
    <t>Minimum Value</t>
  </si>
  <si>
    <t>Term</t>
  </si>
  <si>
    <t>term</t>
  </si>
  <si>
    <t>init_inv</t>
  </si>
  <si>
    <t>Rank</t>
  </si>
  <si>
    <t>Difference</t>
  </si>
  <si>
    <t>&lt;-- Larger than the average return.  This is to be expected in the scenario with the highest end value.</t>
  </si>
  <si>
    <t>&lt;-- Negative return.  This is to be expected in the scenario with the lowest end value.</t>
  </si>
  <si>
    <t>&lt;-- Minimum value is non-negative.  Expected as investment cannot be negative</t>
  </si>
  <si>
    <t>Scenario</t>
  </si>
  <si>
    <t>sigma_2</t>
  </si>
  <si>
    <t>Max Annual Return</t>
  </si>
  <si>
    <t>Min Annual Return</t>
  </si>
  <si>
    <t>&lt;-- Expected return should be identical as only dependent on mu</t>
  </si>
  <si>
    <t>&lt;-- Max value should be higher due to greater volatility</t>
  </si>
  <si>
    <t>&lt;-- Min value should be lower due to greater volatility, but still larger than 0</t>
  </si>
  <si>
    <t>Base</t>
  </si>
  <si>
    <t>Higher Vol</t>
  </si>
  <si>
    <t>High Volatility Scenario</t>
  </si>
  <si>
    <t>sigma (higher)</t>
  </si>
  <si>
    <t>Compared to Base</t>
  </si>
  <si>
    <t>Initial Charge</t>
  </si>
  <si>
    <t>init_charge</t>
  </si>
  <si>
    <t>Initial Investment</t>
  </si>
  <si>
    <t>Investment after charge</t>
  </si>
  <si>
    <t>investment</t>
  </si>
  <si>
    <t>&lt;-- SD of simulated return and theoretical is close</t>
  </si>
  <si>
    <t>&lt;-- Average simulated return should be very close</t>
  </si>
  <si>
    <t>Unchanged?</t>
  </si>
  <si>
    <t>&lt;-- Expected value and modelled value are very close</t>
  </si>
  <si>
    <t>S(20)</t>
  </si>
  <si>
    <t>Simulated Av Value</t>
  </si>
  <si>
    <t>Simulated std dev</t>
  </si>
  <si>
    <t>Simulated Annualised Return</t>
  </si>
  <si>
    <t>Actual Annualised Return</t>
  </si>
  <si>
    <t>Actual Expected Value</t>
  </si>
  <si>
    <t>Actual std dev</t>
  </si>
  <si>
    <t>&lt;--  SD should be higher since diffusion is greater</t>
  </si>
  <si>
    <t>N(0,1)</t>
  </si>
  <si>
    <t>&lt;-- Expected maturity value should be identical as only dependent on mu</t>
  </si>
  <si>
    <t>&lt;-- Average maturity value should be very close</t>
  </si>
  <si>
    <t>Simulations of a Discrete Time Series</t>
  </si>
  <si>
    <t>Data Checks</t>
  </si>
  <si>
    <t>&lt;--- Expect this to be 2000</t>
  </si>
  <si>
    <t>Simulation of Stock Price - Base Scenario</t>
  </si>
  <si>
    <t>Simulation of Stock Price - Higher Diffusion Coefficient</t>
  </si>
  <si>
    <t>Reasonableness Checks</t>
  </si>
  <si>
    <t>Step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</si>
</sst>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_-;\-* #,##0_-;_-* &quot;-&quot;??_-;_-@_-"/>
    <numFmt numFmtId="165" formatCode="0.0000%"/>
    <numFmt numFmtId="166" formatCode="_-* #,##0.000_-;\-* #,##0.000_-;_-* &quot;-&quot;??_-;_-@_-"/>
    <numFmt numFmtId="167" formatCode="0.0000"/>
    <numFmt numFmtId="168" formatCode="_-* #,##0.0_-;\-* #,##0.0_-;_-* &quot;-&quot;??_-;_-@_-"/>
  </numFmts>
  <fonts count="12" x14ac:knownFonts="1">
    <font>
      <sz val="10"/>
      <name val="Arial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i/>
      <sz val="10"/>
      <color rgb="FFFF0000"/>
      <name val="Arial"/>
      <family val="2"/>
    </font>
    <font>
      <b/>
      <u/>
      <sz val="10"/>
      <color rgb="FFFF000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8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6" fillId="2" borderId="0" applyNumberFormat="0" applyBorder="0" applyAlignment="0" applyProtection="0"/>
  </cellStyleXfs>
  <cellXfs count="54">
    <xf numFmtId="0" fontId="0" fillId="0" borderId="0" xfId="0"/>
    <xf numFmtId="9" fontId="0" fillId="0" borderId="0" xfId="0" applyNumberFormat="1"/>
    <xf numFmtId="0" fontId="6" fillId="2" borderId="0" xfId="47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3" fillId="0" borderId="0" xfId="0" applyFont="1"/>
    <xf numFmtId="0" fontId="3" fillId="3" borderId="0" xfId="0" applyFont="1" applyFill="1"/>
    <xf numFmtId="0" fontId="0" fillId="5" borderId="1" xfId="0" applyFill="1" applyBorder="1"/>
    <xf numFmtId="0" fontId="0" fillId="5" borderId="4" xfId="0" applyFill="1" applyBorder="1"/>
    <xf numFmtId="0" fontId="0" fillId="5" borderId="6" xfId="0" applyFill="1" applyBorder="1"/>
    <xf numFmtId="0" fontId="0" fillId="5" borderId="9" xfId="0" applyFill="1" applyBorder="1"/>
    <xf numFmtId="0" fontId="4" fillId="0" borderId="0" xfId="0" applyFont="1"/>
    <xf numFmtId="164" fontId="0" fillId="5" borderId="1" xfId="46" applyNumberFormat="1" applyFont="1" applyFill="1" applyBorder="1"/>
    <xf numFmtId="0" fontId="7" fillId="0" borderId="0" xfId="47" applyFont="1" applyFill="1" applyAlignment="1">
      <alignment horizontal="center"/>
    </xf>
    <xf numFmtId="0" fontId="8" fillId="0" borderId="0" xfId="0" applyFont="1" applyFill="1"/>
    <xf numFmtId="164" fontId="0" fillId="4" borderId="1" xfId="46" applyNumberFormat="1" applyFont="1" applyFill="1" applyBorder="1"/>
    <xf numFmtId="10" fontId="0" fillId="4" borderId="1" xfId="3" applyNumberFormat="1" applyFont="1" applyFill="1" applyBorder="1"/>
    <xf numFmtId="0" fontId="4" fillId="3" borderId="0" xfId="0" applyFont="1" applyFill="1"/>
    <xf numFmtId="10" fontId="0" fillId="5" borderId="1" xfId="3" applyNumberFormat="1" applyFont="1" applyFill="1" applyBorder="1"/>
    <xf numFmtId="10" fontId="4" fillId="3" borderId="0" xfId="3" applyNumberFormat="1" applyFont="1" applyFill="1"/>
    <xf numFmtId="166" fontId="0" fillId="5" borderId="1" xfId="46" applyNumberFormat="1" applyFont="1" applyFill="1" applyBorder="1"/>
    <xf numFmtId="166" fontId="0" fillId="0" borderId="0" xfId="46" applyNumberFormat="1" applyFont="1"/>
    <xf numFmtId="0" fontId="9" fillId="0" borderId="0" xfId="0" applyFont="1"/>
    <xf numFmtId="164" fontId="0" fillId="0" borderId="0" xfId="46" applyNumberFormat="1" applyFont="1"/>
    <xf numFmtId="0" fontId="0" fillId="5" borderId="0" xfId="0" applyFill="1"/>
    <xf numFmtId="165" fontId="0" fillId="6" borderId="1" xfId="3" applyNumberFormat="1" applyFont="1" applyFill="1" applyBorder="1"/>
    <xf numFmtId="167" fontId="0" fillId="0" borderId="0" xfId="0" applyNumberFormat="1"/>
    <xf numFmtId="10" fontId="0" fillId="0" borderId="0" xfId="0" applyNumberFormat="1"/>
    <xf numFmtId="0" fontId="0" fillId="6" borderId="0" xfId="0" applyFill="1"/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4" fillId="3" borderId="0" xfId="0" applyFont="1" applyFill="1" applyAlignment="1">
      <alignment horizontal="center"/>
    </xf>
    <xf numFmtId="10" fontId="0" fillId="6" borderId="1" xfId="3" applyNumberFormat="1" applyFont="1" applyFill="1" applyBorder="1"/>
    <xf numFmtId="0" fontId="3" fillId="3" borderId="7" xfId="0" applyFont="1" applyFill="1" applyBorder="1" applyAlignment="1">
      <alignment horizontal="right"/>
    </xf>
    <xf numFmtId="0" fontId="0" fillId="5" borderId="10" xfId="0" applyFill="1" applyBorder="1"/>
    <xf numFmtId="2" fontId="0" fillId="5" borderId="3" xfId="0" applyNumberFormat="1" applyFill="1" applyBorder="1"/>
    <xf numFmtId="2" fontId="0" fillId="5" borderId="0" xfId="0" applyNumberFormat="1" applyFill="1" applyBorder="1"/>
    <xf numFmtId="2" fontId="0" fillId="5" borderId="8" xfId="0" applyNumberFormat="1" applyFill="1" applyBorder="1"/>
    <xf numFmtId="2" fontId="0" fillId="5" borderId="2" xfId="0" applyNumberFormat="1" applyFill="1" applyBorder="1"/>
    <xf numFmtId="2" fontId="0" fillId="5" borderId="5" xfId="0" applyNumberFormat="1" applyFill="1" applyBorder="1"/>
    <xf numFmtId="2" fontId="0" fillId="5" borderId="7" xfId="0" applyNumberFormat="1" applyFill="1" applyBorder="1"/>
    <xf numFmtId="0" fontId="0" fillId="3" borderId="1" xfId="0" applyFill="1" applyBorder="1"/>
    <xf numFmtId="0" fontId="10" fillId="0" borderId="0" xfId="0" applyFont="1"/>
    <xf numFmtId="0" fontId="11" fillId="0" borderId="0" xfId="0" applyFont="1"/>
    <xf numFmtId="0" fontId="3" fillId="3" borderId="1" xfId="0" applyFont="1" applyFill="1" applyBorder="1" applyAlignment="1">
      <alignment horizontal="left"/>
    </xf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9" fillId="0" borderId="0" xfId="0" applyFont="1" applyAlignment="1">
      <alignment wrapText="1"/>
    </xf>
    <xf numFmtId="0" fontId="8" fillId="0" borderId="0" xfId="0" applyFont="1" applyAlignment="1">
      <alignment wrapText="1"/>
    </xf>
    <xf numFmtId="168" fontId="0" fillId="5" borderId="4" xfId="46" applyNumberFormat="1" applyFont="1" applyFill="1" applyBorder="1"/>
    <xf numFmtId="168" fontId="0" fillId="5" borderId="6" xfId="46" applyNumberFormat="1" applyFont="1" applyFill="1" applyBorder="1"/>
    <xf numFmtId="168" fontId="0" fillId="5" borderId="9" xfId="46" applyNumberFormat="1" applyFont="1" applyFill="1" applyBorder="1"/>
  </cellXfs>
  <cellStyles count="48">
    <cellStyle name="Comma" xfId="46" builtinId="3"/>
    <cellStyle name="Followed Hyperlink" xfId="2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Good" xfId="47" builtinId="26"/>
    <cellStyle name="Hyperlink" xfId="1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Distribution of Increments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'Data Checks'!$AC$18:$AC$53</c:f>
              <c:numCache>
                <c:formatCode>0.00</c:formatCode>
                <c:ptCount val="36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  <c:pt idx="18">
                  <c:v>0.5</c:v>
                </c:pt>
                <c:pt idx="19">
                  <c:v>0.75</c:v>
                </c:pt>
                <c:pt idx="20">
                  <c:v>1</c:v>
                </c:pt>
                <c:pt idx="21">
                  <c:v>1.25</c:v>
                </c:pt>
                <c:pt idx="22">
                  <c:v>1.5</c:v>
                </c:pt>
                <c:pt idx="23">
                  <c:v>1.75</c:v>
                </c:pt>
                <c:pt idx="24">
                  <c:v>2</c:v>
                </c:pt>
                <c:pt idx="25">
                  <c:v>2.25</c:v>
                </c:pt>
                <c:pt idx="26">
                  <c:v>2.5</c:v>
                </c:pt>
                <c:pt idx="27">
                  <c:v>2.75</c:v>
                </c:pt>
                <c:pt idx="28">
                  <c:v>3</c:v>
                </c:pt>
                <c:pt idx="29">
                  <c:v>3.25</c:v>
                </c:pt>
                <c:pt idx="30">
                  <c:v>3.5</c:v>
                </c:pt>
                <c:pt idx="31">
                  <c:v>3.75</c:v>
                </c:pt>
                <c:pt idx="32">
                  <c:v>4</c:v>
                </c:pt>
                <c:pt idx="33">
                  <c:v>4.25</c:v>
                </c:pt>
                <c:pt idx="34">
                  <c:v>4.5</c:v>
                </c:pt>
                <c:pt idx="35">
                  <c:v>4.75</c:v>
                </c:pt>
              </c:numCache>
            </c:numRef>
          </c:cat>
          <c:val>
            <c:numRef>
              <c:f>'Data Checks'!$AE$18:$AE$53</c:f>
              <c:numCache>
                <c:formatCode>General</c:formatCode>
                <c:ptCount val="3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1</c:v>
                </c:pt>
                <c:pt idx="5">
                  <c:v>6</c:v>
                </c:pt>
                <c:pt idx="6">
                  <c:v>15</c:v>
                </c:pt>
                <c:pt idx="7">
                  <c:v>31</c:v>
                </c:pt>
                <c:pt idx="8">
                  <c:v>34</c:v>
                </c:pt>
                <c:pt idx="9">
                  <c:v>46</c:v>
                </c:pt>
                <c:pt idx="10">
                  <c:v>82</c:v>
                </c:pt>
                <c:pt idx="11">
                  <c:v>96</c:v>
                </c:pt>
                <c:pt idx="12">
                  <c:v>119</c:v>
                </c:pt>
                <c:pt idx="13">
                  <c:v>180</c:v>
                </c:pt>
                <c:pt idx="14">
                  <c:v>201</c:v>
                </c:pt>
                <c:pt idx="15">
                  <c:v>185</c:v>
                </c:pt>
                <c:pt idx="16">
                  <c:v>208</c:v>
                </c:pt>
                <c:pt idx="17">
                  <c:v>175</c:v>
                </c:pt>
                <c:pt idx="18">
                  <c:v>144</c:v>
                </c:pt>
                <c:pt idx="19">
                  <c:v>149</c:v>
                </c:pt>
                <c:pt idx="20">
                  <c:v>107</c:v>
                </c:pt>
                <c:pt idx="21">
                  <c:v>72</c:v>
                </c:pt>
                <c:pt idx="22">
                  <c:v>47</c:v>
                </c:pt>
                <c:pt idx="23">
                  <c:v>45</c:v>
                </c:pt>
                <c:pt idx="24">
                  <c:v>27</c:v>
                </c:pt>
                <c:pt idx="25">
                  <c:v>13</c:v>
                </c:pt>
                <c:pt idx="26">
                  <c:v>6</c:v>
                </c:pt>
                <c:pt idx="27">
                  <c:v>2</c:v>
                </c:pt>
                <c:pt idx="28">
                  <c:v>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6309632"/>
        <c:axId val="246311168"/>
      </c:barChart>
      <c:lineChart>
        <c:grouping val="standard"/>
        <c:varyColors val="0"/>
        <c:ser>
          <c:idx val="1"/>
          <c:order val="1"/>
          <c:tx>
            <c:v>Normal</c:v>
          </c:tx>
          <c:marker>
            <c:symbol val="none"/>
          </c:marker>
          <c:val>
            <c:numRef>
              <c:f>'Data Checks'!$AF$18:$AF$53</c:f>
              <c:numCache>
                <c:formatCode>_-* #,##0.0_-;\-* #,##0.0_-;_-* "-"??_-;_-@_-</c:formatCode>
                <c:ptCount val="36"/>
                <c:pt idx="0">
                  <c:v>0.1134920867353678</c:v>
                </c:pt>
                <c:pt idx="1">
                  <c:v>0.28842358766944259</c:v>
                </c:pt>
                <c:pt idx="2">
                  <c:v>0.68879192671048206</c:v>
                </c:pt>
                <c:pt idx="3">
                  <c:v>1.5457459784786545</c:v>
                </c:pt>
                <c:pt idx="4">
                  <c:v>3.2597304068489237</c:v>
                </c:pt>
                <c:pt idx="5">
                  <c:v>6.4598041814431557</c:v>
                </c:pt>
                <c:pt idx="6">
                  <c:v>12.029614658537126</c:v>
                </c:pt>
                <c:pt idx="7">
                  <c:v>21.051318586268991</c:v>
                </c:pt>
                <c:pt idx="8">
                  <c:v>34.618049831275819</c:v>
                </c:pt>
                <c:pt idx="9">
                  <c:v>53.496088810081915</c:v>
                </c:pt>
                <c:pt idx="10">
                  <c:v>77.68514479599439</c:v>
                </c:pt>
                <c:pt idx="11">
                  <c:v>106.01096052920347</c:v>
                </c:pt>
                <c:pt idx="12">
                  <c:v>135.94419689082244</c:v>
                </c:pt>
                <c:pt idx="13">
                  <c:v>163.82037269823735</c:v>
                </c:pt>
                <c:pt idx="14">
                  <c:v>185.51227118217884</c:v>
                </c:pt>
                <c:pt idx="15">
                  <c:v>197.41265136584741</c:v>
                </c:pt>
                <c:pt idx="16">
                  <c:v>197.41265136584741</c:v>
                </c:pt>
                <c:pt idx="17">
                  <c:v>185.51227118217884</c:v>
                </c:pt>
                <c:pt idx="18">
                  <c:v>163.82037269823724</c:v>
                </c:pt>
                <c:pt idx="19">
                  <c:v>135.94419689082261</c:v>
                </c:pt>
                <c:pt idx="20">
                  <c:v>106.01096052920344</c:v>
                </c:pt>
                <c:pt idx="21">
                  <c:v>77.685144795994304</c:v>
                </c:pt>
                <c:pt idx="22">
                  <c:v>53.496088810081943</c:v>
                </c:pt>
                <c:pt idx="23">
                  <c:v>34.618049831275812</c:v>
                </c:pt>
                <c:pt idx="24">
                  <c:v>21.051318586269076</c:v>
                </c:pt>
                <c:pt idx="25">
                  <c:v>12.029614658537024</c:v>
                </c:pt>
                <c:pt idx="26">
                  <c:v>6.4598041814432072</c:v>
                </c:pt>
                <c:pt idx="27">
                  <c:v>3.2597304068489041</c:v>
                </c:pt>
                <c:pt idx="28">
                  <c:v>1.5457459784786742</c:v>
                </c:pt>
                <c:pt idx="29">
                  <c:v>0.68879192671045253</c:v>
                </c:pt>
                <c:pt idx="30">
                  <c:v>0.28842358766945075</c:v>
                </c:pt>
                <c:pt idx="31">
                  <c:v>0.11349208673538946</c:v>
                </c:pt>
                <c:pt idx="32">
                  <c:v>4.196543211643089E-2</c:v>
                </c:pt>
                <c:pt idx="33">
                  <c:v>1.4581705300331649E-2</c:v>
                </c:pt>
                <c:pt idx="34">
                  <c:v>4.7611797644453446E-3</c:v>
                </c:pt>
                <c:pt idx="35">
                  <c:v>1.4608633411850036E-3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309632"/>
        <c:axId val="246311168"/>
      </c:lineChart>
      <c:catAx>
        <c:axId val="246309632"/>
        <c:scaling>
          <c:orientation val="minMax"/>
        </c:scaling>
        <c:delete val="0"/>
        <c:axPos val="b"/>
        <c:numFmt formatCode="0.00" sourceLinked="1"/>
        <c:majorTickMark val="none"/>
        <c:minorTickMark val="none"/>
        <c:tickLblPos val="nextTo"/>
        <c:crossAx val="246311168"/>
        <c:crosses val="autoZero"/>
        <c:auto val="1"/>
        <c:lblAlgn val="ctr"/>
        <c:lblOffset val="100"/>
        <c:noMultiLvlLbl val="0"/>
      </c:catAx>
      <c:valAx>
        <c:axId val="2463111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463096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Sample Paths - Base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Charts!$J$3</c:f>
              <c:strCache>
                <c:ptCount val="1"/>
                <c:pt idx="0">
                  <c:v>25</c:v>
                </c:pt>
              </c:strCache>
            </c:strRef>
          </c:tx>
          <c:marker>
            <c:symbol val="none"/>
          </c:marker>
          <c:cat>
            <c:numRef>
              <c:f>Charts!$L$2:$AF$2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Charts!$L$3:$AF$3</c:f>
              <c:numCache>
                <c:formatCode>General</c:formatCode>
                <c:ptCount val="21"/>
                <c:pt idx="0">
                  <c:v>135000</c:v>
                </c:pt>
                <c:pt idx="1">
                  <c:v>137174.90335933986</c:v>
                </c:pt>
                <c:pt idx="2">
                  <c:v>115355.85921578793</c:v>
                </c:pt>
                <c:pt idx="3">
                  <c:v>115013.30052773432</c:v>
                </c:pt>
                <c:pt idx="4">
                  <c:v>114992.48500420051</c:v>
                </c:pt>
                <c:pt idx="5">
                  <c:v>109578.89350270627</c:v>
                </c:pt>
                <c:pt idx="6">
                  <c:v>109981.67691730076</c:v>
                </c:pt>
                <c:pt idx="7">
                  <c:v>114029.3393998011</c:v>
                </c:pt>
                <c:pt idx="8">
                  <c:v>105196.57875541598</c:v>
                </c:pt>
                <c:pt idx="9">
                  <c:v>101748.57084131194</c:v>
                </c:pt>
                <c:pt idx="10">
                  <c:v>103787.31721483443</c:v>
                </c:pt>
                <c:pt idx="11">
                  <c:v>104063.13460249778</c:v>
                </c:pt>
                <c:pt idx="12">
                  <c:v>106377.36065178097</c:v>
                </c:pt>
                <c:pt idx="13">
                  <c:v>107167.47293049295</c:v>
                </c:pt>
                <c:pt idx="14">
                  <c:v>124467.7664588574</c:v>
                </c:pt>
                <c:pt idx="15">
                  <c:v>138613.12488861114</c:v>
                </c:pt>
                <c:pt idx="16">
                  <c:v>159991.03436394149</c:v>
                </c:pt>
                <c:pt idx="17">
                  <c:v>157647.69713614587</c:v>
                </c:pt>
                <c:pt idx="18">
                  <c:v>166596.17635824639</c:v>
                </c:pt>
                <c:pt idx="19">
                  <c:v>158352.53448388889</c:v>
                </c:pt>
                <c:pt idx="20">
                  <c:v>156394.04914439179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Charts!$J$4</c:f>
              <c:strCache>
                <c:ptCount val="1"/>
                <c:pt idx="0">
                  <c:v>50</c:v>
                </c:pt>
              </c:strCache>
            </c:strRef>
          </c:tx>
          <c:marker>
            <c:symbol val="none"/>
          </c:marker>
          <c:cat>
            <c:numRef>
              <c:f>Charts!$L$2:$AF$2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Charts!$L$4:$AF$4</c:f>
              <c:numCache>
                <c:formatCode>General</c:formatCode>
                <c:ptCount val="21"/>
                <c:pt idx="0">
                  <c:v>135000</c:v>
                </c:pt>
                <c:pt idx="1">
                  <c:v>138099.82295911503</c:v>
                </c:pt>
                <c:pt idx="2">
                  <c:v>126829.51441440311</c:v>
                </c:pt>
                <c:pt idx="3">
                  <c:v>128898.04956354134</c:v>
                </c:pt>
                <c:pt idx="4">
                  <c:v>128814.29305513921</c:v>
                </c:pt>
                <c:pt idx="5">
                  <c:v>127393.12508276978</c:v>
                </c:pt>
                <c:pt idx="6">
                  <c:v>130785.26482557757</c:v>
                </c:pt>
                <c:pt idx="7">
                  <c:v>149021.97502176836</c:v>
                </c:pt>
                <c:pt idx="8">
                  <c:v>154037.76173676635</c:v>
                </c:pt>
                <c:pt idx="9">
                  <c:v>144488.19062561012</c:v>
                </c:pt>
                <c:pt idx="10">
                  <c:v>150822.21792454168</c:v>
                </c:pt>
                <c:pt idx="11">
                  <c:v>161117.47840604492</c:v>
                </c:pt>
                <c:pt idx="12">
                  <c:v>172695.99224696064</c:v>
                </c:pt>
                <c:pt idx="13">
                  <c:v>192814.34413287888</c:v>
                </c:pt>
                <c:pt idx="14">
                  <c:v>191299.40735203013</c:v>
                </c:pt>
                <c:pt idx="15">
                  <c:v>189484.41500798331</c:v>
                </c:pt>
                <c:pt idx="16">
                  <c:v>203457.22341514341</c:v>
                </c:pt>
                <c:pt idx="17">
                  <c:v>200748.27869889993</c:v>
                </c:pt>
                <c:pt idx="18">
                  <c:v>193215.2357074249</c:v>
                </c:pt>
                <c:pt idx="19">
                  <c:v>190264.03748563305</c:v>
                </c:pt>
                <c:pt idx="20">
                  <c:v>188135.93845769524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Charts!$J$5</c:f>
              <c:strCache>
                <c:ptCount val="1"/>
                <c:pt idx="0">
                  <c:v>75</c:v>
                </c:pt>
              </c:strCache>
            </c:strRef>
          </c:tx>
          <c:marker>
            <c:symbol val="none"/>
          </c:marker>
          <c:cat>
            <c:numRef>
              <c:f>Charts!$L$2:$AF$2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Charts!$L$5:$AF$5</c:f>
              <c:numCache>
                <c:formatCode>General</c:formatCode>
                <c:ptCount val="21"/>
                <c:pt idx="0">
                  <c:v>135000</c:v>
                </c:pt>
                <c:pt idx="1">
                  <c:v>142330.77902487654</c:v>
                </c:pt>
                <c:pt idx="2">
                  <c:v>151313.79278020436</c:v>
                </c:pt>
                <c:pt idx="3">
                  <c:v>149043.28668794429</c:v>
                </c:pt>
                <c:pt idx="4">
                  <c:v>148039.00383041866</c:v>
                </c:pt>
                <c:pt idx="5">
                  <c:v>174127.14981945549</c:v>
                </c:pt>
                <c:pt idx="6">
                  <c:v>170866.02646063568</c:v>
                </c:pt>
                <c:pt idx="7">
                  <c:v>170363.39588504451</c:v>
                </c:pt>
                <c:pt idx="8">
                  <c:v>190759.36763325165</c:v>
                </c:pt>
                <c:pt idx="9">
                  <c:v>186442.66740383545</c:v>
                </c:pt>
                <c:pt idx="10">
                  <c:v>180242.06958423654</c:v>
                </c:pt>
                <c:pt idx="11">
                  <c:v>203167.30017895013</c:v>
                </c:pt>
                <c:pt idx="12">
                  <c:v>239749.53600625193</c:v>
                </c:pt>
                <c:pt idx="13">
                  <c:v>217871.57385503134</c:v>
                </c:pt>
                <c:pt idx="14">
                  <c:v>218960.37523338856</c:v>
                </c:pt>
                <c:pt idx="15">
                  <c:v>212046.11581348017</c:v>
                </c:pt>
                <c:pt idx="16">
                  <c:v>238951.30309689112</c:v>
                </c:pt>
                <c:pt idx="17">
                  <c:v>234215.30014751415</c:v>
                </c:pt>
                <c:pt idx="18">
                  <c:v>249749.84038726523</c:v>
                </c:pt>
                <c:pt idx="19">
                  <c:v>243659.50476451815</c:v>
                </c:pt>
                <c:pt idx="20">
                  <c:v>241413.63218858428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208576"/>
        <c:axId val="247210752"/>
      </c:lineChart>
      <c:catAx>
        <c:axId val="2472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7210752"/>
        <c:crosses val="autoZero"/>
        <c:auto val="1"/>
        <c:lblAlgn val="ctr"/>
        <c:lblOffset val="100"/>
        <c:noMultiLvlLbl val="0"/>
      </c:catAx>
      <c:valAx>
        <c:axId val="247210752"/>
        <c:scaling>
          <c:orientation val="minMax"/>
          <c:max val="30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Fund</a:t>
                </a:r>
                <a:r>
                  <a:rPr lang="en-US" baseline="0"/>
                  <a:t> Value ($)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2472085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Sample Paths - Higher Volatility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Charts!$J$23</c:f>
              <c:strCache>
                <c:ptCount val="1"/>
                <c:pt idx="0">
                  <c:v>25</c:v>
                </c:pt>
              </c:strCache>
            </c:strRef>
          </c:tx>
          <c:marker>
            <c:symbol val="none"/>
          </c:marker>
          <c:cat>
            <c:numRef>
              <c:f>Charts!$L$22:$AF$22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Charts!$L$23:$AF$23</c:f>
              <c:numCache>
                <c:formatCode>General</c:formatCode>
                <c:ptCount val="21"/>
                <c:pt idx="0">
                  <c:v>135000</c:v>
                </c:pt>
                <c:pt idx="1">
                  <c:v>136894.25663759615</c:v>
                </c:pt>
                <c:pt idx="2">
                  <c:v>108838.35266719172</c:v>
                </c:pt>
                <c:pt idx="3">
                  <c:v>107708.20643617227</c:v>
                </c:pt>
                <c:pt idx="4">
                  <c:v>106973.24735045797</c:v>
                </c:pt>
                <c:pt idx="5">
                  <c:v>99879.53186621955</c:v>
                </c:pt>
                <c:pt idx="6">
                  <c:v>99690.239994375384</c:v>
                </c:pt>
                <c:pt idx="7">
                  <c:v>103743.52820710026</c:v>
                </c:pt>
                <c:pt idx="8">
                  <c:v>92911.439724558513</c:v>
                </c:pt>
                <c:pt idx="9">
                  <c:v>88427.656622855036</c:v>
                </c:pt>
                <c:pt idx="10">
                  <c:v>90114.202124750955</c:v>
                </c:pt>
                <c:pt idx="11">
                  <c:v>89826.117918500924</c:v>
                </c:pt>
                <c:pt idx="12">
                  <c:v>91793.434773312823</c:v>
                </c:pt>
                <c:pt idx="13">
                  <c:v>92060.022098944348</c:v>
                </c:pt>
                <c:pt idx="14">
                  <c:v>110856.74458256782</c:v>
                </c:pt>
                <c:pt idx="15">
                  <c:v>126471.72664934803</c:v>
                </c:pt>
                <c:pt idx="16">
                  <c:v>151080.94887514747</c:v>
                </c:pt>
                <c:pt idx="17">
                  <c:v>147264.57197824627</c:v>
                </c:pt>
                <c:pt idx="18">
                  <c:v>157055.74066778229</c:v>
                </c:pt>
                <c:pt idx="19">
                  <c:v>146165.24232245699</c:v>
                </c:pt>
                <c:pt idx="20">
                  <c:v>142896.81243707446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Charts!$J$24</c:f>
              <c:strCache>
                <c:ptCount val="1"/>
                <c:pt idx="0">
                  <c:v>50</c:v>
                </c:pt>
              </c:strCache>
            </c:strRef>
          </c:tx>
          <c:marker>
            <c:symbol val="none"/>
          </c:marker>
          <c:cat>
            <c:numRef>
              <c:f>Charts!$L$22:$AF$22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Charts!$L$24:$AF$24</c:f>
              <c:numCache>
                <c:formatCode>General</c:formatCode>
                <c:ptCount val="21"/>
                <c:pt idx="0">
                  <c:v>135000</c:v>
                </c:pt>
                <c:pt idx="1">
                  <c:v>138082.14731304176</c:v>
                </c:pt>
                <c:pt idx="2">
                  <c:v>122950.00120198722</c:v>
                </c:pt>
                <c:pt idx="3">
                  <c:v>124706.60001598297</c:v>
                </c:pt>
                <c:pt idx="4">
                  <c:v>123780.98803164983</c:v>
                </c:pt>
                <c:pt idx="5">
                  <c:v>121223.47929610251</c:v>
                </c:pt>
                <c:pt idx="6">
                  <c:v>124562.64704181017</c:v>
                </c:pt>
                <c:pt idx="7">
                  <c:v>146353.91715415491</c:v>
                </c:pt>
                <c:pt idx="8">
                  <c:v>151710.75471034154</c:v>
                </c:pt>
                <c:pt idx="9">
                  <c:v>138805.79229561915</c:v>
                </c:pt>
                <c:pt idx="10">
                  <c:v>145710.79170471043</c:v>
                </c:pt>
                <c:pt idx="11">
                  <c:v>157575.9837499815</c:v>
                </c:pt>
                <c:pt idx="12">
                  <c:v>171146.64779689067</c:v>
                </c:pt>
                <c:pt idx="13">
                  <c:v>195896.3667719783</c:v>
                </c:pt>
                <c:pt idx="14">
                  <c:v>192641.27457171085</c:v>
                </c:pt>
                <c:pt idx="15">
                  <c:v>189040.02751662224</c:v>
                </c:pt>
                <c:pt idx="16">
                  <c:v>205782.91005654589</c:v>
                </c:pt>
                <c:pt idx="17">
                  <c:v>200933.45396453989</c:v>
                </c:pt>
                <c:pt idx="18">
                  <c:v>190030.5366464589</c:v>
                </c:pt>
                <c:pt idx="19">
                  <c:v>185078.63307813142</c:v>
                </c:pt>
                <c:pt idx="20">
                  <c:v>181218.73429951901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Charts!$J$25</c:f>
              <c:strCache>
                <c:ptCount val="1"/>
                <c:pt idx="0">
                  <c:v>75</c:v>
                </c:pt>
              </c:strCache>
            </c:strRef>
          </c:tx>
          <c:marker>
            <c:symbol val="none"/>
          </c:marker>
          <c:cat>
            <c:numRef>
              <c:f>Charts!$L$22:$AF$22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Charts!$L$25:$AF$25</c:f>
              <c:numCache>
                <c:formatCode>General</c:formatCode>
                <c:ptCount val="21"/>
                <c:pt idx="0">
                  <c:v>135000</c:v>
                </c:pt>
                <c:pt idx="1">
                  <c:v>143544.8856732407</c:v>
                </c:pt>
                <c:pt idx="2">
                  <c:v>154272.69425876421</c:v>
                </c:pt>
                <c:pt idx="3">
                  <c:v>150305.33299104014</c:v>
                </c:pt>
                <c:pt idx="4">
                  <c:v>148022.12834590289</c:v>
                </c:pt>
                <c:pt idx="5">
                  <c:v>181169.26833746632</c:v>
                </c:pt>
                <c:pt idx="6">
                  <c:v>175652.8806355969</c:v>
                </c:pt>
                <c:pt idx="7">
                  <c:v>173835.20946851384</c:v>
                </c:pt>
                <c:pt idx="8">
                  <c:v>199712.8886578267</c:v>
                </c:pt>
                <c:pt idx="9">
                  <c:v>192642.81570807195</c:v>
                </c:pt>
                <c:pt idx="10">
                  <c:v>183229.00765582215</c:v>
                </c:pt>
                <c:pt idx="11">
                  <c:v>212312.61306017873</c:v>
                </c:pt>
                <c:pt idx="12">
                  <c:v>260946.33637879146</c:v>
                </c:pt>
                <c:pt idx="13">
                  <c:v>229217.60176846894</c:v>
                </c:pt>
                <c:pt idx="14">
                  <c:v>229170.61697621219</c:v>
                </c:pt>
                <c:pt idx="15">
                  <c:v>218458.87428355205</c:v>
                </c:pt>
                <c:pt idx="16">
                  <c:v>253045.6174089112</c:v>
                </c:pt>
                <c:pt idx="17">
                  <c:v>244989.84934424009</c:v>
                </c:pt>
                <c:pt idx="18">
                  <c:v>264322.45504353062</c:v>
                </c:pt>
                <c:pt idx="19">
                  <c:v>254376.07403496679</c:v>
                </c:pt>
                <c:pt idx="20">
                  <c:v>249708.38535462384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233536"/>
        <c:axId val="247248000"/>
      </c:lineChart>
      <c:catAx>
        <c:axId val="247233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47248000"/>
        <c:crosses val="autoZero"/>
        <c:auto val="1"/>
        <c:lblAlgn val="ctr"/>
        <c:lblOffset val="100"/>
        <c:noMultiLvlLbl val="0"/>
      </c:catAx>
      <c:valAx>
        <c:axId val="247248000"/>
        <c:scaling>
          <c:orientation val="minMax"/>
          <c:max val="3000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Fund</a:t>
                </a:r>
                <a:r>
                  <a:rPr lang="en-US" baseline="0"/>
                  <a:t> Value ($)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crossAx val="2472335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Annualised</a:t>
            </a:r>
            <a:r>
              <a:rPr lang="en-US" baseline="0"/>
              <a:t> Return of Investment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Charts!$K$38</c:f>
              <c:strCache>
                <c:ptCount val="1"/>
                <c:pt idx="0">
                  <c:v>Base</c:v>
                </c:pt>
              </c:strCache>
            </c:strRef>
          </c:tx>
          <c:invertIfNegative val="0"/>
          <c:cat>
            <c:strRef>
              <c:f>Charts!$J$39:$J$41</c:f>
              <c:strCache>
                <c:ptCount val="3"/>
                <c:pt idx="0">
                  <c:v>Average</c:v>
                </c:pt>
                <c:pt idx="1">
                  <c:v>Max</c:v>
                </c:pt>
                <c:pt idx="2">
                  <c:v>Min</c:v>
                </c:pt>
              </c:strCache>
            </c:strRef>
          </c:cat>
          <c:val>
            <c:numRef>
              <c:f>Charts!$K$39:$K$41</c:f>
              <c:numCache>
                <c:formatCode>0.00%</c:formatCode>
                <c:ptCount val="3"/>
                <c:pt idx="0">
                  <c:v>1.4933231325324314E-2</c:v>
                </c:pt>
                <c:pt idx="1">
                  <c:v>5.0938972642607272E-2</c:v>
                </c:pt>
                <c:pt idx="2">
                  <c:v>-2.6315671366493154E-2</c:v>
                </c:pt>
              </c:numCache>
            </c:numRef>
          </c:val>
        </c:ser>
        <c:ser>
          <c:idx val="1"/>
          <c:order val="1"/>
          <c:tx>
            <c:strRef>
              <c:f>Charts!$L$38</c:f>
              <c:strCache>
                <c:ptCount val="1"/>
                <c:pt idx="0">
                  <c:v>Higher Vol</c:v>
                </c:pt>
              </c:strCache>
            </c:strRef>
          </c:tx>
          <c:invertIfNegative val="0"/>
          <c:cat>
            <c:strRef>
              <c:f>Charts!$J$39:$J$41</c:f>
              <c:strCache>
                <c:ptCount val="3"/>
                <c:pt idx="0">
                  <c:v>Average</c:v>
                </c:pt>
                <c:pt idx="1">
                  <c:v>Max</c:v>
                </c:pt>
                <c:pt idx="2">
                  <c:v>Min</c:v>
                </c:pt>
              </c:strCache>
            </c:strRef>
          </c:cat>
          <c:val>
            <c:numRef>
              <c:f>Charts!$L$39:$L$41</c:f>
              <c:numCache>
                <c:formatCode>0.00%</c:formatCode>
                <c:ptCount val="3"/>
                <c:pt idx="0">
                  <c:v>1.4984896354504507E-2</c:v>
                </c:pt>
                <c:pt idx="1">
                  <c:v>6.0531634332587458E-2</c:v>
                </c:pt>
                <c:pt idx="2">
                  <c:v>-3.8630766481053791E-2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7944704"/>
        <c:axId val="247946240"/>
      </c:barChart>
      <c:catAx>
        <c:axId val="247944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47946240"/>
        <c:crosses val="autoZero"/>
        <c:auto val="1"/>
        <c:lblAlgn val="ctr"/>
        <c:lblOffset val="100"/>
        <c:noMultiLvlLbl val="0"/>
      </c:catAx>
      <c:valAx>
        <c:axId val="247946240"/>
        <c:scaling>
          <c:orientation val="minMax"/>
        </c:scaling>
        <c:delete val="0"/>
        <c:axPos val="l"/>
        <c:majorGridlines/>
        <c:numFmt formatCode="0.0%" sourceLinked="0"/>
        <c:majorTickMark val="out"/>
        <c:minorTickMark val="none"/>
        <c:tickLblPos val="nextTo"/>
        <c:crossAx val="2479447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581024</xdr:colOff>
      <xdr:row>16</xdr:row>
      <xdr:rowOff>101600</xdr:rowOff>
    </xdr:from>
    <xdr:to>
      <xdr:col>39</xdr:col>
      <xdr:colOff>533399</xdr:colOff>
      <xdr:row>40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114299</xdr:rowOff>
    </xdr:from>
    <xdr:to>
      <xdr:col>8</xdr:col>
      <xdr:colOff>352425</xdr:colOff>
      <xdr:row>17</xdr:row>
      <xdr:rowOff>133349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190500</xdr:colOff>
      <xdr:row>18</xdr:row>
      <xdr:rowOff>152400</xdr:rowOff>
    </xdr:from>
    <xdr:to>
      <xdr:col>8</xdr:col>
      <xdr:colOff>438150</xdr:colOff>
      <xdr:row>36</xdr:row>
      <xdr:rowOff>9525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209550</xdr:colOff>
      <xdr:row>36</xdr:row>
      <xdr:rowOff>90486</xdr:rowOff>
    </xdr:from>
    <xdr:to>
      <xdr:col>8</xdr:col>
      <xdr:colOff>457200</xdr:colOff>
      <xdr:row>57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86"/>
  <sheetViews>
    <sheetView tabSelected="1" workbookViewId="0"/>
  </sheetViews>
  <sheetFormatPr defaultColWidth="11.42578125" defaultRowHeight="15" x14ac:dyDescent="0.25"/>
  <cols>
    <col min="1" max="1" width="10.5703125" style="2" bestFit="1" customWidth="1"/>
  </cols>
  <sheetData>
    <row r="1" spans="1:22" ht="12.75" x14ac:dyDescent="0.2">
      <c r="A1" s="11" t="s">
        <v>59</v>
      </c>
    </row>
    <row r="2" spans="1:22" ht="12.75" x14ac:dyDescent="0.2">
      <c r="A2"/>
    </row>
    <row r="3" spans="1:22" ht="12.75" x14ac:dyDescent="0.2">
      <c r="A3" s="4"/>
      <c r="B3" s="4" t="s">
        <v>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2.75" x14ac:dyDescent="0.2">
      <c r="A4" s="4" t="s">
        <v>10</v>
      </c>
      <c r="B4" s="4">
        <v>0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</row>
    <row r="5" spans="1:22" ht="12.75" x14ac:dyDescent="0.2">
      <c r="A5" s="4">
        <v>1</v>
      </c>
      <c r="B5">
        <v>0</v>
      </c>
      <c r="C5" s="26">
        <v>0.12640000000000001</v>
      </c>
      <c r="D5" s="26">
        <v>1.3263</v>
      </c>
      <c r="E5" s="26">
        <v>2.6406000000000001</v>
      </c>
      <c r="F5" s="26">
        <v>2.8620999999999999</v>
      </c>
      <c r="G5" s="26">
        <v>1.9754</v>
      </c>
      <c r="H5" s="26">
        <v>2.1122000000000001</v>
      </c>
      <c r="I5" s="26">
        <v>2.2505000000000002</v>
      </c>
      <c r="J5" s="26">
        <v>3.5122</v>
      </c>
      <c r="K5" s="26">
        <v>3.6798999999999999</v>
      </c>
      <c r="L5" s="26">
        <v>3.0215000000000001</v>
      </c>
      <c r="M5" s="26">
        <v>3.9489000000000001</v>
      </c>
      <c r="N5" s="26">
        <v>3.6265999999999998</v>
      </c>
      <c r="O5" s="26">
        <v>4.4733000000000001</v>
      </c>
      <c r="P5" s="26">
        <v>3.4502000000000002</v>
      </c>
      <c r="Q5" s="26">
        <v>3.8567</v>
      </c>
      <c r="R5" s="26">
        <v>2.6577999999999999</v>
      </c>
      <c r="S5" s="26">
        <v>3.4079000000000002</v>
      </c>
      <c r="T5" s="26">
        <v>3.5792000000000002</v>
      </c>
      <c r="U5" s="26">
        <v>4.3537999999999997</v>
      </c>
      <c r="V5" s="26">
        <v>5.2253999999999996</v>
      </c>
    </row>
    <row r="6" spans="1:22" ht="12.75" x14ac:dyDescent="0.2">
      <c r="A6" s="4">
        <v>2</v>
      </c>
      <c r="B6">
        <v>0</v>
      </c>
      <c r="C6" s="26">
        <v>1.1660999999999999</v>
      </c>
      <c r="D6" s="26">
        <v>1.9275</v>
      </c>
      <c r="E6" s="26">
        <v>3.3386999999999998</v>
      </c>
      <c r="F6" s="26">
        <v>4.6875999999999998</v>
      </c>
      <c r="G6" s="26">
        <v>4.9344999999999999</v>
      </c>
      <c r="H6" s="26">
        <v>4.4537000000000004</v>
      </c>
      <c r="I6" s="26">
        <v>3.8239999999999998</v>
      </c>
      <c r="J6" s="26">
        <v>1.8425</v>
      </c>
      <c r="K6" s="26">
        <v>1.1477999999999999</v>
      </c>
      <c r="L6" s="26">
        <v>0.48570000000000002</v>
      </c>
      <c r="M6" s="26">
        <v>0.1229</v>
      </c>
      <c r="N6" s="26">
        <v>-1.32E-2</v>
      </c>
      <c r="O6" s="26">
        <v>0.5554</v>
      </c>
      <c r="P6" s="26">
        <v>0.82179999999999997</v>
      </c>
      <c r="Q6" s="26">
        <v>1.0721000000000001</v>
      </c>
      <c r="R6" s="26">
        <v>4.2900000000000001E-2</v>
      </c>
      <c r="S6" s="26">
        <v>0.68369999999999997</v>
      </c>
      <c r="T6" s="26">
        <v>0.5978</v>
      </c>
      <c r="U6" s="26">
        <v>-0.3538</v>
      </c>
      <c r="V6" s="26">
        <v>-1.7419</v>
      </c>
    </row>
    <row r="7" spans="1:22" ht="12.75" x14ac:dyDescent="0.2">
      <c r="A7" s="4">
        <v>3</v>
      </c>
      <c r="B7">
        <v>0</v>
      </c>
      <c r="C7" s="26">
        <v>0.87019999999999997</v>
      </c>
      <c r="D7" s="26">
        <v>0.55289999999999995</v>
      </c>
      <c r="E7" s="26">
        <v>3.5099999999999999E-2</v>
      </c>
      <c r="F7" s="26">
        <v>-0.12180000000000001</v>
      </c>
      <c r="G7" s="26">
        <v>-9.74E-2</v>
      </c>
      <c r="H7" s="26">
        <v>0.1469</v>
      </c>
      <c r="I7" s="26">
        <v>0.77310000000000001</v>
      </c>
      <c r="J7" s="26">
        <v>0.34660000000000002</v>
      </c>
      <c r="K7" s="26">
        <v>1.6614</v>
      </c>
      <c r="L7" s="26">
        <v>0.61619999999999997</v>
      </c>
      <c r="M7" s="26">
        <v>0.8226</v>
      </c>
      <c r="N7" s="26">
        <v>0.36199999999999999</v>
      </c>
      <c r="O7" s="26">
        <v>-0.93799999999999994</v>
      </c>
      <c r="P7" s="26">
        <v>-0.62809999999999999</v>
      </c>
      <c r="Q7" s="26">
        <v>-1.7407999999999999</v>
      </c>
      <c r="R7" s="26">
        <v>-0.96589999999999998</v>
      </c>
      <c r="S7" s="26">
        <v>5.3199999999999997E-2</v>
      </c>
      <c r="T7" s="26">
        <v>-1.0679000000000001</v>
      </c>
      <c r="U7" s="26">
        <v>-0.1032</v>
      </c>
      <c r="V7" s="26">
        <v>-1.6536</v>
      </c>
    </row>
    <row r="8" spans="1:22" ht="12.75" x14ac:dyDescent="0.2">
      <c r="A8" s="4">
        <v>4</v>
      </c>
      <c r="B8">
        <v>0</v>
      </c>
      <c r="C8" s="26">
        <v>-0.34699999999999998</v>
      </c>
      <c r="D8" s="26">
        <v>-1.4213</v>
      </c>
      <c r="E8" s="26">
        <v>-1.7208000000000001</v>
      </c>
      <c r="F8" s="26">
        <v>-1.7407999999999999</v>
      </c>
      <c r="G8" s="26">
        <v>-1.9601</v>
      </c>
      <c r="H8" s="26">
        <v>-2.6303000000000001</v>
      </c>
      <c r="I8" s="26">
        <v>-3.6568000000000001</v>
      </c>
      <c r="J8" s="26">
        <v>-3.6175999999999999</v>
      </c>
      <c r="K8" s="26">
        <v>-3.3649</v>
      </c>
      <c r="L8" s="26">
        <v>-5.2652999999999999</v>
      </c>
      <c r="M8" s="26">
        <v>-5.6360999999999999</v>
      </c>
      <c r="N8" s="26">
        <v>-5.4286000000000003</v>
      </c>
      <c r="O8" s="26">
        <v>-4.3597000000000001</v>
      </c>
      <c r="P8" s="26">
        <v>-5.2862999999999998</v>
      </c>
      <c r="Q8" s="26">
        <v>-5.6215999999999999</v>
      </c>
      <c r="R8" s="26">
        <v>-6.1275000000000004</v>
      </c>
      <c r="S8" s="26">
        <v>-4.9709000000000003</v>
      </c>
      <c r="T8" s="26">
        <v>-5.8643000000000001</v>
      </c>
      <c r="U8" s="26">
        <v>-5.8091999999999997</v>
      </c>
      <c r="V8" s="26">
        <v>-4.6501999999999999</v>
      </c>
    </row>
    <row r="9" spans="1:22" ht="12.75" x14ac:dyDescent="0.2">
      <c r="A9" s="4">
        <v>5</v>
      </c>
      <c r="B9">
        <v>0</v>
      </c>
      <c r="C9" s="26">
        <v>-0.64449999999999996</v>
      </c>
      <c r="D9" s="26">
        <v>8.2400000000000001E-2</v>
      </c>
      <c r="E9" s="26">
        <v>-0.83720000000000006</v>
      </c>
      <c r="F9" s="26">
        <v>-0.56869999999999998</v>
      </c>
      <c r="G9" s="26">
        <v>-0.17449999999999999</v>
      </c>
      <c r="H9" s="26">
        <v>-0.64259999999999995</v>
      </c>
      <c r="I9" s="26">
        <v>-0.55689999999999995</v>
      </c>
      <c r="J9" s="26">
        <v>-1.6231</v>
      </c>
      <c r="K9" s="26">
        <v>-0.85419999999999996</v>
      </c>
      <c r="L9" s="26">
        <v>-1.7408999999999999</v>
      </c>
      <c r="M9" s="26">
        <v>-1.1947000000000001</v>
      </c>
      <c r="N9" s="26">
        <v>-1.1631</v>
      </c>
      <c r="O9" s="26">
        <v>-2.5438999999999998</v>
      </c>
      <c r="P9" s="26">
        <v>-3.4028</v>
      </c>
      <c r="Q9" s="26">
        <v>-3.7763</v>
      </c>
      <c r="R9" s="26">
        <v>-4.7301000000000002</v>
      </c>
      <c r="S9" s="26">
        <v>-2.7149999999999999</v>
      </c>
      <c r="T9" s="26">
        <v>-3.0478999999999998</v>
      </c>
      <c r="U9" s="26">
        <v>-1.9231</v>
      </c>
      <c r="V9" s="26">
        <v>-3.0945</v>
      </c>
    </row>
    <row r="10" spans="1:22" ht="12.75" x14ac:dyDescent="0.2">
      <c r="A10" s="4">
        <v>6</v>
      </c>
      <c r="B10">
        <v>0</v>
      </c>
      <c r="C10" s="26">
        <v>0.70120000000000005</v>
      </c>
      <c r="D10" s="26">
        <v>0.2331</v>
      </c>
      <c r="E10" s="26">
        <v>-1.9882</v>
      </c>
      <c r="F10" s="26">
        <v>-1.8329</v>
      </c>
      <c r="G10" s="26">
        <v>9.5799999999999996E-2</v>
      </c>
      <c r="H10" s="26">
        <v>0.2392</v>
      </c>
      <c r="I10" s="26">
        <v>2.3765999999999998</v>
      </c>
      <c r="J10" s="26">
        <v>1.2928999999999999</v>
      </c>
      <c r="K10" s="26">
        <v>3.1522000000000001</v>
      </c>
      <c r="L10" s="26">
        <v>3.4441000000000002</v>
      </c>
      <c r="M10" s="26">
        <v>1.6716</v>
      </c>
      <c r="N10" s="26">
        <v>2.1312000000000002</v>
      </c>
      <c r="O10" s="26">
        <v>2.629</v>
      </c>
      <c r="P10" s="26">
        <v>2.1316000000000002</v>
      </c>
      <c r="Q10" s="26">
        <v>2.1107</v>
      </c>
      <c r="R10" s="26">
        <v>0.7046</v>
      </c>
      <c r="S10" s="26">
        <v>1.3375999999999999</v>
      </c>
      <c r="T10" s="26">
        <v>2.2957000000000001</v>
      </c>
      <c r="U10" s="26">
        <v>2.6932</v>
      </c>
      <c r="V10" s="26">
        <v>3.3182</v>
      </c>
    </row>
    <row r="11" spans="1:22" ht="12.75" x14ac:dyDescent="0.2">
      <c r="A11" s="4">
        <v>7</v>
      </c>
      <c r="B11">
        <v>0</v>
      </c>
      <c r="C11" s="26">
        <v>-0.35560000000000003</v>
      </c>
      <c r="D11" s="26">
        <v>-0.8579</v>
      </c>
      <c r="E11" s="26">
        <v>-6.8000000000000005E-2</v>
      </c>
      <c r="F11" s="26">
        <v>1.0694999999999999</v>
      </c>
      <c r="G11" s="26">
        <v>0.47320000000000001</v>
      </c>
      <c r="H11" s="26">
        <v>1.0911</v>
      </c>
      <c r="I11" s="26">
        <v>2.1488999999999998</v>
      </c>
      <c r="J11" s="26">
        <v>0.31530000000000002</v>
      </c>
      <c r="K11" s="26">
        <v>-1.0228999999999999</v>
      </c>
      <c r="L11" s="26">
        <v>-0.25590000000000002</v>
      </c>
      <c r="M11" s="26">
        <v>7.3099999999999998E-2</v>
      </c>
      <c r="N11" s="26">
        <v>1.4558</v>
      </c>
      <c r="O11" s="26">
        <v>2.0817999999999999</v>
      </c>
      <c r="P11" s="26">
        <v>1.7048000000000001</v>
      </c>
      <c r="Q11" s="26">
        <v>1.0934999999999999</v>
      </c>
      <c r="R11" s="26">
        <v>2.0838000000000001</v>
      </c>
      <c r="S11" s="26">
        <v>1.4645999999999999</v>
      </c>
      <c r="T11" s="26">
        <v>5.2900000000000003E-2</v>
      </c>
      <c r="U11" s="26">
        <v>-1.4023000000000001</v>
      </c>
      <c r="V11" s="26">
        <v>-2.2982999999999998</v>
      </c>
    </row>
    <row r="12" spans="1:22" ht="12.75" x14ac:dyDescent="0.2">
      <c r="A12" s="4">
        <v>8</v>
      </c>
      <c r="B12">
        <v>0</v>
      </c>
      <c r="C12" s="26">
        <v>4.9200000000000001E-2</v>
      </c>
      <c r="D12" s="26">
        <v>6.8500000000000005E-2</v>
      </c>
      <c r="E12" s="26">
        <v>-0.97019999999999995</v>
      </c>
      <c r="F12" s="26">
        <v>0.24729999999999999</v>
      </c>
      <c r="G12" s="26">
        <v>-3.0700000000000002E-2</v>
      </c>
      <c r="H12" s="26">
        <v>-1.0028999999999999</v>
      </c>
      <c r="I12" s="26">
        <v>-0.72099999999999997</v>
      </c>
      <c r="J12" s="26">
        <v>-0.99080000000000001</v>
      </c>
      <c r="K12" s="26">
        <v>-1.9869000000000001</v>
      </c>
      <c r="L12" s="26">
        <v>-2.4018000000000002</v>
      </c>
      <c r="M12" s="26">
        <v>-3.0024000000000002</v>
      </c>
      <c r="N12" s="26">
        <v>-3.4106999999999998</v>
      </c>
      <c r="O12" s="26">
        <v>-4.1109</v>
      </c>
      <c r="P12" s="26">
        <v>-5.4458000000000002</v>
      </c>
      <c r="Q12" s="26">
        <v>-5.7004999999999999</v>
      </c>
      <c r="R12" s="26">
        <v>-5.0225999999999997</v>
      </c>
      <c r="S12" s="26">
        <v>-3.5390000000000001</v>
      </c>
      <c r="T12" s="26">
        <v>-2.9903</v>
      </c>
      <c r="U12" s="26">
        <v>-3.6985999999999999</v>
      </c>
      <c r="V12" s="26">
        <v>-1.9582999999999999</v>
      </c>
    </row>
    <row r="13" spans="1:22" ht="12.75" x14ac:dyDescent="0.2">
      <c r="A13" s="4">
        <v>9</v>
      </c>
      <c r="B13">
        <v>0</v>
      </c>
      <c r="C13" s="26">
        <v>-0.11210000000000001</v>
      </c>
      <c r="D13" s="26">
        <v>0.26529999999999998</v>
      </c>
      <c r="E13" s="26">
        <v>0.33100000000000002</v>
      </c>
      <c r="F13" s="26">
        <v>-2.5000000000000001E-2</v>
      </c>
      <c r="G13" s="26">
        <v>1.6595</v>
      </c>
      <c r="H13" s="26">
        <v>2.8380999999999998</v>
      </c>
      <c r="I13" s="26">
        <v>3.4415</v>
      </c>
      <c r="J13" s="26">
        <v>4.3700999999999999</v>
      </c>
      <c r="K13" s="26">
        <v>5.6773999999999996</v>
      </c>
      <c r="L13" s="26">
        <v>7.3217999999999996</v>
      </c>
      <c r="M13" s="26">
        <v>6.3413000000000004</v>
      </c>
      <c r="N13" s="26">
        <v>6.0549999999999997</v>
      </c>
      <c r="O13" s="26">
        <v>6.6021999999999998</v>
      </c>
      <c r="P13" s="26">
        <v>7.4711999999999996</v>
      </c>
      <c r="Q13" s="26">
        <v>6.0984999999999996</v>
      </c>
      <c r="R13" s="26">
        <v>5.9413</v>
      </c>
      <c r="S13" s="26">
        <v>5.1679000000000004</v>
      </c>
      <c r="T13" s="26">
        <v>5.6444999999999999</v>
      </c>
      <c r="U13" s="26">
        <v>4.4684999999999997</v>
      </c>
      <c r="V13" s="26">
        <v>4.2558999999999996</v>
      </c>
    </row>
    <row r="14" spans="1:22" ht="12.75" x14ac:dyDescent="0.2">
      <c r="A14" s="4">
        <v>10</v>
      </c>
      <c r="B14">
        <v>0</v>
      </c>
      <c r="C14" s="26">
        <v>0.20280000000000001</v>
      </c>
      <c r="D14" s="26">
        <v>0.65239999999999998</v>
      </c>
      <c r="E14" s="26">
        <v>0.311</v>
      </c>
      <c r="F14" s="26">
        <v>-0.161</v>
      </c>
      <c r="G14" s="26">
        <v>-0.21029999999999999</v>
      </c>
      <c r="H14" s="26">
        <v>-0.99629999999999996</v>
      </c>
      <c r="I14" s="26">
        <v>-0.59970000000000001</v>
      </c>
      <c r="J14" s="26">
        <v>0.33910000000000001</v>
      </c>
      <c r="K14" s="26">
        <v>0.87209999999999999</v>
      </c>
      <c r="L14" s="26">
        <v>1.1640999999999999</v>
      </c>
      <c r="M14" s="26">
        <v>-0.87280000000000002</v>
      </c>
      <c r="N14" s="26">
        <v>-1.9382999999999999</v>
      </c>
      <c r="O14" s="26">
        <v>-1.4241999999999999</v>
      </c>
      <c r="P14" s="26">
        <v>-2.9481000000000002</v>
      </c>
      <c r="Q14" s="26">
        <v>-2.3380000000000001</v>
      </c>
      <c r="R14" s="26">
        <v>-1.9943</v>
      </c>
      <c r="S14" s="26">
        <v>-0.69340000000000002</v>
      </c>
      <c r="T14" s="26">
        <v>-0.96750000000000003</v>
      </c>
      <c r="U14" s="26">
        <v>-0.33600000000000002</v>
      </c>
      <c r="V14" s="26">
        <v>-1.2374000000000001</v>
      </c>
    </row>
    <row r="15" spans="1:22" ht="12.75" x14ac:dyDescent="0.2">
      <c r="A15" s="4">
        <v>11</v>
      </c>
      <c r="B15">
        <v>0</v>
      </c>
      <c r="C15" s="26">
        <v>9.1000000000000004E-3</v>
      </c>
      <c r="D15" s="26">
        <v>0.25940000000000002</v>
      </c>
      <c r="E15" s="26">
        <v>4.7000000000000002E-3</v>
      </c>
      <c r="F15" s="26">
        <v>-0.59419999999999995</v>
      </c>
      <c r="G15" s="26">
        <v>-0.46389999999999998</v>
      </c>
      <c r="H15" s="26">
        <v>-0.38619999999999999</v>
      </c>
      <c r="I15" s="26">
        <v>0.71730000000000005</v>
      </c>
      <c r="J15" s="26">
        <v>1.3542000000000001</v>
      </c>
      <c r="K15" s="26">
        <v>3.2288000000000001</v>
      </c>
      <c r="L15" s="26">
        <v>4.6887999999999996</v>
      </c>
      <c r="M15" s="26">
        <v>6.4192999999999998</v>
      </c>
      <c r="N15" s="26">
        <v>5.8742999999999999</v>
      </c>
      <c r="O15" s="26">
        <v>4.7603999999999997</v>
      </c>
      <c r="P15" s="26">
        <v>4.0848000000000004</v>
      </c>
      <c r="Q15" s="26">
        <v>5.1155999999999997</v>
      </c>
      <c r="R15" s="26">
        <v>2.6269</v>
      </c>
      <c r="S15" s="26">
        <v>0.43269999999999997</v>
      </c>
      <c r="T15" s="26">
        <v>-0.48720000000000002</v>
      </c>
      <c r="U15" s="26">
        <v>-2.1634000000000002</v>
      </c>
      <c r="V15" s="26">
        <v>-1.9061999999999999</v>
      </c>
    </row>
    <row r="16" spans="1:22" ht="12.75" x14ac:dyDescent="0.2">
      <c r="A16" s="4">
        <v>12</v>
      </c>
      <c r="B16">
        <v>0</v>
      </c>
      <c r="C16" s="26">
        <v>-0.54239999999999999</v>
      </c>
      <c r="D16" s="26">
        <v>0.2346</v>
      </c>
      <c r="E16" s="26">
        <v>5.6899999999999999E-2</v>
      </c>
      <c r="F16" s="26">
        <v>-0.93179999999999996</v>
      </c>
      <c r="G16" s="26">
        <v>-0.35039999999999999</v>
      </c>
      <c r="H16" s="26">
        <v>-1.8736999999999999</v>
      </c>
      <c r="I16" s="26">
        <v>-2.2309000000000001</v>
      </c>
      <c r="J16" s="26">
        <v>-4.0103</v>
      </c>
      <c r="K16" s="26">
        <v>-3.9902000000000002</v>
      </c>
      <c r="L16" s="26">
        <v>-5.4028999999999998</v>
      </c>
      <c r="M16" s="26">
        <v>-6.8932000000000002</v>
      </c>
      <c r="N16" s="26">
        <v>-8.5744000000000007</v>
      </c>
      <c r="O16" s="26">
        <v>-9.9543999999999997</v>
      </c>
      <c r="P16" s="26">
        <v>-9.7467000000000006</v>
      </c>
      <c r="Q16" s="26">
        <v>-9.8854000000000006</v>
      </c>
      <c r="R16" s="26">
        <v>-11.2483</v>
      </c>
      <c r="S16" s="26">
        <v>-9.8178999999999998</v>
      </c>
      <c r="T16" s="26">
        <v>-9.0009999999999994</v>
      </c>
      <c r="U16" s="26">
        <v>-7.9965000000000002</v>
      </c>
      <c r="V16" s="26">
        <v>-8.1943999999999999</v>
      </c>
    </row>
    <row r="17" spans="1:22" ht="12.75" x14ac:dyDescent="0.2">
      <c r="A17" s="4">
        <v>13</v>
      </c>
      <c r="B17">
        <v>0</v>
      </c>
      <c r="C17" s="26">
        <v>0.13450000000000001</v>
      </c>
      <c r="D17" s="26">
        <v>7.2900000000000006E-2</v>
      </c>
      <c r="E17" s="26">
        <v>-1.1186</v>
      </c>
      <c r="F17" s="26">
        <v>-0.89970000000000006</v>
      </c>
      <c r="G17" s="26">
        <v>-0.6492</v>
      </c>
      <c r="H17" s="26">
        <v>-0.63929999999999998</v>
      </c>
      <c r="I17" s="26">
        <v>-0.58350000000000002</v>
      </c>
      <c r="J17" s="26">
        <v>-0.1242</v>
      </c>
      <c r="K17" s="26">
        <v>2.1154000000000002</v>
      </c>
      <c r="L17" s="26">
        <v>1.6647000000000001</v>
      </c>
      <c r="M17" s="26">
        <v>1.5826</v>
      </c>
      <c r="N17" s="26">
        <v>0.49399999999999999</v>
      </c>
      <c r="O17" s="26">
        <v>0.22170000000000001</v>
      </c>
      <c r="P17" s="26">
        <v>-0.1404</v>
      </c>
      <c r="Q17" s="26">
        <v>-0.56299999999999994</v>
      </c>
      <c r="R17" s="26">
        <v>-0.20899999999999999</v>
      </c>
      <c r="S17" s="26">
        <v>-4.1066000000000003</v>
      </c>
      <c r="T17" s="26">
        <v>-4.5861000000000001</v>
      </c>
      <c r="U17" s="26">
        <v>-3.6583999999999999</v>
      </c>
      <c r="V17" s="26">
        <v>-4.1566000000000001</v>
      </c>
    </row>
    <row r="18" spans="1:22" ht="12.75" x14ac:dyDescent="0.2">
      <c r="A18" s="4">
        <v>14</v>
      </c>
      <c r="B18">
        <v>0</v>
      </c>
      <c r="C18" s="26">
        <v>-1.3656999999999999</v>
      </c>
      <c r="D18" s="26">
        <v>-1.6232</v>
      </c>
      <c r="E18" s="26">
        <v>-3.9754999999999998</v>
      </c>
      <c r="F18" s="26">
        <v>-2.8163999999999998</v>
      </c>
      <c r="G18" s="26">
        <v>-2.4643999999999999</v>
      </c>
      <c r="H18" s="26">
        <v>-3.4796999999999998</v>
      </c>
      <c r="I18" s="26">
        <v>-2.3349000000000002</v>
      </c>
      <c r="J18" s="26">
        <v>-2.6236999999999999</v>
      </c>
      <c r="K18" s="26">
        <v>-1.8586</v>
      </c>
      <c r="L18" s="26">
        <v>-0.73629999999999995</v>
      </c>
      <c r="M18" s="26">
        <v>-2.2847</v>
      </c>
      <c r="N18" s="26">
        <v>0.78610000000000002</v>
      </c>
      <c r="O18" s="26">
        <v>1.8892</v>
      </c>
      <c r="P18" s="26">
        <v>3.2898999999999998</v>
      </c>
      <c r="Q18" s="26">
        <v>3.9802</v>
      </c>
      <c r="R18" s="26">
        <v>1.855</v>
      </c>
      <c r="S18" s="26">
        <v>3.9744999999999999</v>
      </c>
      <c r="T18" s="26">
        <v>3.2383999999999999</v>
      </c>
      <c r="U18" s="26">
        <v>2.4969999999999999</v>
      </c>
      <c r="V18" s="26">
        <v>0.96909999999999996</v>
      </c>
    </row>
    <row r="19" spans="1:22" ht="12.75" x14ac:dyDescent="0.2">
      <c r="A19" s="4">
        <v>15</v>
      </c>
      <c r="B19">
        <v>0</v>
      </c>
      <c r="C19" s="26">
        <v>0.92720000000000002</v>
      </c>
      <c r="D19" s="26">
        <v>-0.25929999999999997</v>
      </c>
      <c r="E19" s="26">
        <v>-0.61539999999999995</v>
      </c>
      <c r="F19" s="26">
        <v>-0.62450000000000006</v>
      </c>
      <c r="G19" s="26">
        <v>-5.1900000000000002E-2</v>
      </c>
      <c r="H19" s="26">
        <v>0.94779999999999998</v>
      </c>
      <c r="I19" s="26">
        <v>0.86629999999999996</v>
      </c>
      <c r="J19" s="26">
        <v>0.96579999999999999</v>
      </c>
      <c r="K19" s="26">
        <v>1.5092000000000001</v>
      </c>
      <c r="L19" s="26">
        <v>0.50190000000000001</v>
      </c>
      <c r="M19" s="26">
        <v>0.16719999999999999</v>
      </c>
      <c r="N19" s="26">
        <v>8.1799999999999998E-2</v>
      </c>
      <c r="O19" s="26">
        <v>-0.22700000000000001</v>
      </c>
      <c r="P19" s="26">
        <v>-0.44590000000000002</v>
      </c>
      <c r="Q19" s="26">
        <v>1.964</v>
      </c>
      <c r="R19" s="26">
        <v>4.9927000000000001</v>
      </c>
      <c r="S19" s="26">
        <v>6.1268000000000002</v>
      </c>
      <c r="T19" s="26">
        <v>6.7266000000000004</v>
      </c>
      <c r="U19" s="26">
        <v>7.0571999999999999</v>
      </c>
      <c r="V19" s="26">
        <v>7.4675000000000002</v>
      </c>
    </row>
    <row r="20" spans="1:22" ht="12.75" x14ac:dyDescent="0.2">
      <c r="A20" s="4">
        <v>16</v>
      </c>
      <c r="B20">
        <v>0</v>
      </c>
      <c r="C20" s="26">
        <v>0.2356</v>
      </c>
      <c r="D20" s="26">
        <v>-0.67720000000000002</v>
      </c>
      <c r="E20" s="26">
        <v>-0.45860000000000001</v>
      </c>
      <c r="F20" s="26">
        <v>-1.274</v>
      </c>
      <c r="G20" s="26">
        <v>-2.7042000000000002</v>
      </c>
      <c r="H20" s="26">
        <v>9.1899999999999996E-2</v>
      </c>
      <c r="I20" s="26">
        <v>0.1915</v>
      </c>
      <c r="J20" s="26">
        <v>-1.3104</v>
      </c>
      <c r="K20" s="26">
        <v>0.94569999999999999</v>
      </c>
      <c r="L20" s="26">
        <v>-1.1111</v>
      </c>
      <c r="M20" s="26">
        <v>-0.30890000000000001</v>
      </c>
      <c r="N20" s="26">
        <v>-0.85840000000000005</v>
      </c>
      <c r="O20" s="26">
        <v>-0.95169999999999999</v>
      </c>
      <c r="P20" s="26">
        <v>-1.2287999999999999</v>
      </c>
      <c r="Q20" s="26">
        <v>0.72209999999999996</v>
      </c>
      <c r="R20" s="26">
        <v>-0.63500000000000001</v>
      </c>
      <c r="S20" s="26">
        <v>-2.9782999999999999</v>
      </c>
      <c r="T20" s="26">
        <v>-2.7911999999999999</v>
      </c>
      <c r="U20" s="26">
        <v>-2.7433999999999998</v>
      </c>
      <c r="V20" s="26">
        <v>-1.9169</v>
      </c>
    </row>
    <row r="21" spans="1:22" ht="12.75" x14ac:dyDescent="0.2">
      <c r="A21" s="4">
        <v>17</v>
      </c>
      <c r="B21">
        <v>0</v>
      </c>
      <c r="C21" s="26">
        <v>-0.50649999999999995</v>
      </c>
      <c r="D21" s="26">
        <v>0.75570000000000004</v>
      </c>
      <c r="E21" s="26">
        <v>-0.7137</v>
      </c>
      <c r="F21" s="26">
        <v>-1.4822</v>
      </c>
      <c r="G21" s="26">
        <v>-2.4344999999999999</v>
      </c>
      <c r="H21" s="26">
        <v>-2.1867999999999999</v>
      </c>
      <c r="I21" s="26">
        <v>-2.1619999999999999</v>
      </c>
      <c r="J21" s="26">
        <v>-2.9329000000000001</v>
      </c>
      <c r="K21" s="26">
        <v>-4.6397000000000004</v>
      </c>
      <c r="L21" s="26">
        <v>-4.1357999999999997</v>
      </c>
      <c r="M21" s="26">
        <v>-6.2366000000000001</v>
      </c>
      <c r="N21" s="26">
        <v>-5.8891999999999998</v>
      </c>
      <c r="O21" s="26">
        <v>-4.9564000000000004</v>
      </c>
      <c r="P21" s="26">
        <v>-5.6249000000000002</v>
      </c>
      <c r="Q21" s="26">
        <v>-6.8639999999999999</v>
      </c>
      <c r="R21" s="26">
        <v>-7.5461</v>
      </c>
      <c r="S21" s="26">
        <v>-6.4100999999999999</v>
      </c>
      <c r="T21" s="26">
        <v>-6.3185000000000002</v>
      </c>
      <c r="U21" s="26">
        <v>-5.9698000000000002</v>
      </c>
      <c r="V21" s="26">
        <v>-3.7837999999999998</v>
      </c>
    </row>
    <row r="22" spans="1:22" ht="12.75" x14ac:dyDescent="0.2">
      <c r="A22" s="4">
        <v>18</v>
      </c>
      <c r="B22">
        <v>0</v>
      </c>
      <c r="C22" s="26">
        <v>-0.26729999999999998</v>
      </c>
      <c r="D22" s="26">
        <v>-1.6412</v>
      </c>
      <c r="E22" s="26">
        <v>-3.4756</v>
      </c>
      <c r="F22" s="26">
        <v>-4.2329999999999997</v>
      </c>
      <c r="G22" s="26">
        <v>-4.0769000000000002</v>
      </c>
      <c r="H22" s="26">
        <v>-4.3007999999999997</v>
      </c>
      <c r="I22" s="26">
        <v>-4.9866999999999999</v>
      </c>
      <c r="J22" s="26">
        <v>-3.7399</v>
      </c>
      <c r="K22" s="26">
        <v>-3.1852999999999998</v>
      </c>
      <c r="L22" s="26">
        <v>-3.8877999999999999</v>
      </c>
      <c r="M22" s="26">
        <v>-2.9672999999999998</v>
      </c>
      <c r="N22" s="26">
        <v>-4.6105999999999998</v>
      </c>
      <c r="O22" s="26">
        <v>-5.3627000000000002</v>
      </c>
      <c r="P22" s="26">
        <v>-3.9581</v>
      </c>
      <c r="Q22" s="26">
        <v>-4.0034000000000001</v>
      </c>
      <c r="R22" s="26">
        <v>-3.9857</v>
      </c>
      <c r="S22" s="26">
        <v>-4.5579999999999998</v>
      </c>
      <c r="T22" s="26">
        <v>-7.5152999999999999</v>
      </c>
      <c r="U22" s="26">
        <v>-8.9613999999999994</v>
      </c>
      <c r="V22" s="26">
        <v>-7.1851000000000003</v>
      </c>
    </row>
    <row r="23" spans="1:22" ht="12.75" x14ac:dyDescent="0.2">
      <c r="A23" s="4">
        <v>19</v>
      </c>
      <c r="B23">
        <v>0</v>
      </c>
      <c r="C23" s="26">
        <v>-0.63539999999999996</v>
      </c>
      <c r="D23" s="26">
        <v>-0.39369999999999999</v>
      </c>
      <c r="E23" s="26">
        <v>0.36080000000000001</v>
      </c>
      <c r="F23" s="26">
        <v>0.11509999999999999</v>
      </c>
      <c r="G23" s="26">
        <v>-2.0419999999999998</v>
      </c>
      <c r="H23" s="26">
        <v>-1.341</v>
      </c>
      <c r="I23" s="26">
        <v>-1.3593999999999999</v>
      </c>
      <c r="J23" s="26">
        <v>-2.6779999999999999</v>
      </c>
      <c r="K23" s="26">
        <v>-2.1103000000000001</v>
      </c>
      <c r="L23" s="26">
        <v>-1.6004</v>
      </c>
      <c r="M23" s="26">
        <v>-2.1331000000000002</v>
      </c>
      <c r="N23" s="26">
        <v>-2.6254</v>
      </c>
      <c r="O23" s="26">
        <v>-2.6919</v>
      </c>
      <c r="P23" s="26">
        <v>-2.3180000000000001</v>
      </c>
      <c r="Q23" s="26">
        <v>-3.0607000000000002</v>
      </c>
      <c r="R23" s="26">
        <v>-3.3742999999999999</v>
      </c>
      <c r="S23" s="26">
        <v>-2.9670000000000001</v>
      </c>
      <c r="T23" s="26">
        <v>-1.2977000000000001</v>
      </c>
      <c r="U23" s="26">
        <v>-1.4390000000000001</v>
      </c>
      <c r="V23" s="26">
        <v>-1.9214</v>
      </c>
    </row>
    <row r="24" spans="1:22" ht="12.75" x14ac:dyDescent="0.2">
      <c r="A24" s="4">
        <v>20</v>
      </c>
      <c r="B24">
        <v>0</v>
      </c>
      <c r="C24" s="26">
        <v>-1.3167</v>
      </c>
      <c r="D24" s="26">
        <v>-1.4253</v>
      </c>
      <c r="E24" s="26">
        <v>-1.8782000000000001</v>
      </c>
      <c r="F24" s="26">
        <v>-1.4011</v>
      </c>
      <c r="G24" s="26">
        <v>-2.7435999999999998</v>
      </c>
      <c r="H24" s="26">
        <v>-4.5434999999999999</v>
      </c>
      <c r="I24" s="26">
        <v>-6.4729000000000001</v>
      </c>
      <c r="J24" s="26">
        <v>-8.0001999999999995</v>
      </c>
      <c r="K24" s="26">
        <v>-7.0697999999999999</v>
      </c>
      <c r="L24" s="26">
        <v>-6.2138</v>
      </c>
      <c r="M24" s="26">
        <v>-5.7126999999999999</v>
      </c>
      <c r="N24" s="26">
        <v>-6.4221000000000004</v>
      </c>
      <c r="O24" s="26">
        <v>-4.9020000000000001</v>
      </c>
      <c r="P24" s="26">
        <v>-5.3118999999999996</v>
      </c>
      <c r="Q24" s="26">
        <v>-6.5609999999999999</v>
      </c>
      <c r="R24" s="26">
        <v>-7.1904000000000003</v>
      </c>
      <c r="S24" s="26">
        <v>-8.3219999999999992</v>
      </c>
      <c r="T24" s="26">
        <v>-8.9015000000000004</v>
      </c>
      <c r="U24" s="26">
        <v>-7.5774999999999997</v>
      </c>
      <c r="V24" s="26">
        <v>-7.1238999999999999</v>
      </c>
    </row>
    <row r="25" spans="1:22" ht="12.75" x14ac:dyDescent="0.2">
      <c r="A25" s="4">
        <v>21</v>
      </c>
      <c r="B25">
        <v>0</v>
      </c>
      <c r="C25" s="26">
        <v>0.50470000000000004</v>
      </c>
      <c r="D25" s="26">
        <v>1.1283000000000001</v>
      </c>
      <c r="E25" s="26">
        <v>0.66159999999999997</v>
      </c>
      <c r="F25" s="26">
        <v>0.31430000000000002</v>
      </c>
      <c r="G25" s="26">
        <v>2.3822999999999999</v>
      </c>
      <c r="H25" s="26">
        <v>1.8614999999999999</v>
      </c>
      <c r="I25" s="26">
        <v>1.5687</v>
      </c>
      <c r="J25" s="26">
        <v>2.9333999999999998</v>
      </c>
      <c r="K25" s="26">
        <v>2.3557000000000001</v>
      </c>
      <c r="L25" s="26">
        <v>1.6217999999999999</v>
      </c>
      <c r="M25" s="26">
        <v>3.0815000000000001</v>
      </c>
      <c r="N25" s="26">
        <v>5.1959999999999997</v>
      </c>
      <c r="O25" s="26">
        <v>3.5783</v>
      </c>
      <c r="P25" s="26">
        <v>3.3988</v>
      </c>
      <c r="Q25" s="26">
        <v>2.6897000000000002</v>
      </c>
      <c r="R25" s="26">
        <v>4.1455000000000002</v>
      </c>
      <c r="S25" s="26">
        <v>3.6088</v>
      </c>
      <c r="T25" s="26">
        <v>4.2755000000000001</v>
      </c>
      <c r="U25" s="26">
        <v>3.6720999999999999</v>
      </c>
      <c r="V25" s="26">
        <v>3.2890999999999999</v>
      </c>
    </row>
    <row r="26" spans="1:22" ht="12.75" x14ac:dyDescent="0.2">
      <c r="A26" s="4">
        <v>22</v>
      </c>
      <c r="B26">
        <v>0</v>
      </c>
      <c r="C26" s="26">
        <v>-0.44540000000000002</v>
      </c>
      <c r="D26" s="26">
        <v>-0.42430000000000001</v>
      </c>
      <c r="E26" s="26">
        <v>-1.0702</v>
      </c>
      <c r="F26" s="26">
        <v>-1.3396999999999999</v>
      </c>
      <c r="G26" s="26">
        <v>-1.7864</v>
      </c>
      <c r="H26" s="26">
        <v>-1.0532999999999999</v>
      </c>
      <c r="I26" s="26">
        <v>-1.7831999999999999</v>
      </c>
      <c r="J26" s="26">
        <v>-3.5928</v>
      </c>
      <c r="K26" s="26">
        <v>-4.8076999999999996</v>
      </c>
      <c r="L26" s="26">
        <v>-4.3209</v>
      </c>
      <c r="M26" s="26">
        <v>-4.3905000000000003</v>
      </c>
      <c r="N26" s="26">
        <v>-3.5392000000000001</v>
      </c>
      <c r="O26" s="26">
        <v>-5.7117000000000004</v>
      </c>
      <c r="P26" s="26">
        <v>-5.3353999999999999</v>
      </c>
      <c r="Q26" s="26">
        <v>-3.7275999999999998</v>
      </c>
      <c r="R26" s="26">
        <v>-3.6476999999999999</v>
      </c>
      <c r="S26" s="26">
        <v>-5.4858000000000002</v>
      </c>
      <c r="T26" s="26">
        <v>-5.5814000000000004</v>
      </c>
      <c r="U26" s="26">
        <v>-4.4885000000000002</v>
      </c>
      <c r="V26" s="26">
        <v>-4.9036</v>
      </c>
    </row>
    <row r="27" spans="1:22" ht="12.75" x14ac:dyDescent="0.2">
      <c r="A27" s="4">
        <v>23</v>
      </c>
      <c r="B27">
        <v>0</v>
      </c>
      <c r="C27" s="26">
        <v>-2.24E-2</v>
      </c>
      <c r="D27" s="26">
        <v>-2.7479</v>
      </c>
      <c r="E27" s="26">
        <v>-3.0411000000000001</v>
      </c>
      <c r="F27" s="26">
        <v>-3.2944</v>
      </c>
      <c r="G27" s="26">
        <v>-4.234</v>
      </c>
      <c r="H27" s="26">
        <v>-4.4322999999999997</v>
      </c>
      <c r="I27" s="26">
        <v>-4.1666999999999996</v>
      </c>
      <c r="J27" s="26">
        <v>-5.5692000000000004</v>
      </c>
      <c r="K27" s="26">
        <v>-6.2960000000000003</v>
      </c>
      <c r="L27" s="26">
        <v>-6.2633000000000001</v>
      </c>
      <c r="M27" s="26">
        <v>-6.4760999999999997</v>
      </c>
      <c r="N27" s="26">
        <v>-6.4126000000000003</v>
      </c>
      <c r="O27" s="26">
        <v>-6.5575999999999999</v>
      </c>
      <c r="P27" s="26">
        <v>-4.6703999999999999</v>
      </c>
      <c r="Q27" s="26">
        <v>-3.3834</v>
      </c>
      <c r="R27" s="26">
        <v>-1.5851</v>
      </c>
      <c r="S27" s="26">
        <v>-2.0466000000000002</v>
      </c>
      <c r="T27" s="26">
        <v>-1.5085999999999999</v>
      </c>
      <c r="U27" s="26">
        <v>-2.4843000000000002</v>
      </c>
      <c r="V27" s="26">
        <v>-2.9127999999999998</v>
      </c>
    </row>
    <row r="28" spans="1:22" ht="12.75" x14ac:dyDescent="0.2">
      <c r="A28" s="4">
        <v>24</v>
      </c>
      <c r="B28">
        <v>0</v>
      </c>
      <c r="C28" s="26">
        <v>-0.85129999999999995</v>
      </c>
      <c r="D28" s="26">
        <v>-1.5035000000000001</v>
      </c>
      <c r="E28" s="26">
        <v>-2.1983999999999999</v>
      </c>
      <c r="F28" s="26">
        <v>-0.54810000000000003</v>
      </c>
      <c r="G28" s="26">
        <v>-1.1263000000000001</v>
      </c>
      <c r="H28" s="26">
        <v>-0.70989999999999998</v>
      </c>
      <c r="I28" s="26">
        <v>-2.8529</v>
      </c>
      <c r="J28" s="26">
        <v>-3.6983999999999999</v>
      </c>
      <c r="K28" s="26">
        <v>-2.9994000000000001</v>
      </c>
      <c r="L28" s="26">
        <v>-2.9064999999999999</v>
      </c>
      <c r="M28" s="26">
        <v>-1.7516</v>
      </c>
      <c r="N28" s="26">
        <v>-1.2717000000000001</v>
      </c>
      <c r="O28" s="26">
        <v>0.28070000000000001</v>
      </c>
      <c r="P28" s="26">
        <v>-0.4481</v>
      </c>
      <c r="Q28" s="26">
        <v>0.22339999999999999</v>
      </c>
      <c r="R28" s="26">
        <v>1.8673999999999999</v>
      </c>
      <c r="S28" s="26">
        <v>1.5879000000000001</v>
      </c>
      <c r="T28" s="26">
        <v>1.3515999999999999</v>
      </c>
      <c r="U28" s="26">
        <v>2.6034999999999999</v>
      </c>
      <c r="V28" s="26">
        <v>3.7568999999999999</v>
      </c>
    </row>
    <row r="29" spans="1:22" ht="12.75" x14ac:dyDescent="0.2">
      <c r="A29" s="4">
        <v>25</v>
      </c>
      <c r="B29">
        <v>0</v>
      </c>
      <c r="C29" s="26">
        <v>0.91210000000000002</v>
      </c>
      <c r="D29" s="26">
        <v>1.1259999999999999</v>
      </c>
      <c r="E29" s="26">
        <v>2.3584000000000001</v>
      </c>
      <c r="F29" s="26">
        <v>2.7966000000000002</v>
      </c>
      <c r="G29" s="26">
        <v>2.0832999999999999</v>
      </c>
      <c r="H29" s="26">
        <v>0.92279999999999995</v>
      </c>
      <c r="I29" s="26">
        <v>1.7999999999999999E-2</v>
      </c>
      <c r="J29" s="26">
        <v>0.76770000000000005</v>
      </c>
      <c r="K29" s="26">
        <v>2.4226999999999999</v>
      </c>
      <c r="L29" s="26">
        <v>2.1488999999999998</v>
      </c>
      <c r="M29" s="26">
        <v>2.2566000000000002</v>
      </c>
      <c r="N29" s="26">
        <v>3.5594999999999999</v>
      </c>
      <c r="O29" s="26">
        <v>2.8399000000000001</v>
      </c>
      <c r="P29" s="26">
        <v>2.306</v>
      </c>
      <c r="Q29" s="26">
        <v>3.4590999999999998</v>
      </c>
      <c r="R29" s="26">
        <v>1.5169999999999999</v>
      </c>
      <c r="S29" s="26">
        <v>2.097</v>
      </c>
      <c r="T29" s="26">
        <v>3.1435</v>
      </c>
      <c r="U29" s="26">
        <v>2.0365000000000002</v>
      </c>
      <c r="V29" s="26">
        <v>1.3621000000000001</v>
      </c>
    </row>
    <row r="30" spans="1:22" ht="12.75" x14ac:dyDescent="0.2">
      <c r="A30" s="4">
        <v>26</v>
      </c>
      <c r="B30">
        <v>0</v>
      </c>
      <c r="C30" s="26">
        <v>0.30509999999999998</v>
      </c>
      <c r="D30" s="26">
        <v>0.47089999999999999</v>
      </c>
      <c r="E30" s="26">
        <v>-1.8053999999999999</v>
      </c>
      <c r="F30" s="26">
        <v>-0.79239999999999999</v>
      </c>
      <c r="G30" s="26">
        <v>-0.49919999999999998</v>
      </c>
      <c r="H30" s="26">
        <v>1.0729</v>
      </c>
      <c r="I30" s="26">
        <v>0.49249999999999999</v>
      </c>
      <c r="J30" s="26">
        <v>0.76080000000000003</v>
      </c>
      <c r="K30" s="26">
        <v>-0.33650000000000002</v>
      </c>
      <c r="L30" s="26">
        <v>1.4534</v>
      </c>
      <c r="M30" s="26">
        <v>1.5506</v>
      </c>
      <c r="N30" s="26">
        <v>3.4146999999999998</v>
      </c>
      <c r="O30" s="26">
        <v>2.8786</v>
      </c>
      <c r="P30" s="26">
        <v>3.4144999999999999</v>
      </c>
      <c r="Q30" s="26">
        <v>2.5085000000000002</v>
      </c>
      <c r="R30" s="26">
        <v>4.0707000000000004</v>
      </c>
      <c r="S30" s="26">
        <v>4.5854999999999997</v>
      </c>
      <c r="T30" s="26">
        <v>6.6280999999999999</v>
      </c>
      <c r="U30" s="26">
        <v>5.9539</v>
      </c>
      <c r="V30" s="26">
        <v>5.7968999999999999</v>
      </c>
    </row>
    <row r="31" spans="1:22" ht="12.75" x14ac:dyDescent="0.2">
      <c r="A31" s="4">
        <v>27</v>
      </c>
      <c r="B31">
        <v>0</v>
      </c>
      <c r="C31" s="26">
        <v>0.75039999999999996</v>
      </c>
      <c r="D31" s="26">
        <v>0.1328</v>
      </c>
      <c r="E31" s="26">
        <v>-0.63429999999999997</v>
      </c>
      <c r="F31" s="26">
        <v>-3.6465000000000001</v>
      </c>
      <c r="G31" s="26">
        <v>-5.0255999999999998</v>
      </c>
      <c r="H31" s="26">
        <v>-3.9262000000000001</v>
      </c>
      <c r="I31" s="26">
        <v>-4.8623000000000003</v>
      </c>
      <c r="J31" s="26">
        <v>-6.0597000000000003</v>
      </c>
      <c r="K31" s="26">
        <v>-5.9524999999999997</v>
      </c>
      <c r="L31" s="26">
        <v>-6.0316000000000001</v>
      </c>
      <c r="M31" s="26">
        <v>-7.5567000000000002</v>
      </c>
      <c r="N31" s="26">
        <v>-8.0212000000000003</v>
      </c>
      <c r="O31" s="26">
        <v>-9.1895000000000007</v>
      </c>
      <c r="P31" s="26">
        <v>-8.0298999999999996</v>
      </c>
      <c r="Q31" s="26">
        <v>-5.7492999999999999</v>
      </c>
      <c r="R31" s="26">
        <v>-6.8757000000000001</v>
      </c>
      <c r="S31" s="26">
        <v>-8.0983000000000001</v>
      </c>
      <c r="T31" s="26">
        <v>-8.5189000000000004</v>
      </c>
      <c r="U31" s="26">
        <v>-9.9320000000000004</v>
      </c>
      <c r="V31" s="26">
        <v>-11.1286</v>
      </c>
    </row>
    <row r="32" spans="1:22" ht="12.75" x14ac:dyDescent="0.2">
      <c r="A32" s="4">
        <v>28</v>
      </c>
      <c r="B32">
        <v>0</v>
      </c>
      <c r="C32" s="26">
        <v>0.89070000000000005</v>
      </c>
      <c r="D32" s="26">
        <v>1.2739</v>
      </c>
      <c r="E32" s="26">
        <v>0.39650000000000002</v>
      </c>
      <c r="F32" s="26">
        <v>-1.6241000000000001</v>
      </c>
      <c r="G32" s="26">
        <v>0.21679999999999999</v>
      </c>
      <c r="H32" s="26">
        <v>-0.3014</v>
      </c>
      <c r="I32" s="26">
        <v>-0.49540000000000001</v>
      </c>
      <c r="J32" s="26">
        <v>-0.43940000000000001</v>
      </c>
      <c r="K32" s="26">
        <v>0.24679999999999999</v>
      </c>
      <c r="L32" s="26">
        <v>1.2816000000000001</v>
      </c>
      <c r="M32" s="26">
        <v>0.83460000000000001</v>
      </c>
      <c r="N32" s="26">
        <v>0.66259999999999997</v>
      </c>
      <c r="O32" s="26">
        <v>0.96030000000000004</v>
      </c>
      <c r="P32" s="26">
        <v>0.96120000000000005</v>
      </c>
      <c r="Q32" s="26">
        <v>-1.0670999999999999</v>
      </c>
      <c r="R32" s="26">
        <v>-1.4688000000000001</v>
      </c>
      <c r="S32" s="26">
        <v>-1.6597</v>
      </c>
      <c r="T32" s="26">
        <v>-1.9555</v>
      </c>
      <c r="U32" s="26">
        <v>-0.80589999999999995</v>
      </c>
      <c r="V32" s="26">
        <v>-1.4571000000000001</v>
      </c>
    </row>
    <row r="33" spans="1:22" ht="12.75" x14ac:dyDescent="0.2">
      <c r="A33" s="4">
        <v>29</v>
      </c>
      <c r="B33">
        <v>0</v>
      </c>
      <c r="C33" s="26">
        <v>-0.4022</v>
      </c>
      <c r="D33" s="26">
        <v>-2.2473999999999998</v>
      </c>
      <c r="E33" s="26">
        <v>-1.5509999999999999</v>
      </c>
      <c r="F33" s="26">
        <v>-2.4512</v>
      </c>
      <c r="G33" s="26">
        <v>-0.62990000000000002</v>
      </c>
      <c r="H33" s="26">
        <v>0.31240000000000001</v>
      </c>
      <c r="I33" s="26">
        <v>1.7545999999999999</v>
      </c>
      <c r="J33" s="26">
        <v>1.8063</v>
      </c>
      <c r="K33" s="26">
        <v>2.7856999999999998</v>
      </c>
      <c r="L33" s="26">
        <v>2.2094999999999998</v>
      </c>
      <c r="M33" s="26">
        <v>0.99380000000000002</v>
      </c>
      <c r="N33" s="26">
        <v>1.5687</v>
      </c>
      <c r="O33" s="26">
        <v>1.1422000000000001</v>
      </c>
      <c r="P33" s="26">
        <v>0.73140000000000005</v>
      </c>
      <c r="Q33" s="26">
        <v>1.6127</v>
      </c>
      <c r="R33" s="26">
        <v>1.7776000000000001</v>
      </c>
      <c r="S33" s="26">
        <v>-6.8599999999999994E-2</v>
      </c>
      <c r="T33" s="26">
        <v>-0.3876</v>
      </c>
      <c r="U33" s="26">
        <v>-0.24709999999999999</v>
      </c>
      <c r="V33" s="26">
        <v>0.70979999999999999</v>
      </c>
    </row>
    <row r="34" spans="1:22" ht="12.75" x14ac:dyDescent="0.2">
      <c r="A34" s="4">
        <v>30</v>
      </c>
      <c r="B34">
        <v>0</v>
      </c>
      <c r="C34" s="26">
        <v>-7.9699999999999993E-2</v>
      </c>
      <c r="D34" s="26">
        <v>-0.44900000000000001</v>
      </c>
      <c r="E34" s="26">
        <v>0.82210000000000005</v>
      </c>
      <c r="F34" s="26">
        <v>0.62809999999999999</v>
      </c>
      <c r="G34" s="26">
        <v>-0.71130000000000004</v>
      </c>
      <c r="H34" s="26">
        <v>-1.5835999999999999</v>
      </c>
      <c r="I34" s="26">
        <v>-3.8837999999999999</v>
      </c>
      <c r="J34" s="26">
        <v>-3.5398999999999998</v>
      </c>
      <c r="K34" s="26">
        <v>-3.5303</v>
      </c>
      <c r="L34" s="26">
        <v>-3.4405000000000001</v>
      </c>
      <c r="M34" s="26">
        <v>-3.3957999999999999</v>
      </c>
      <c r="N34" s="26">
        <v>-1.9529000000000001</v>
      </c>
      <c r="O34" s="26">
        <v>-2.6516999999999999</v>
      </c>
      <c r="P34" s="26">
        <v>-1.5316000000000001</v>
      </c>
      <c r="Q34" s="26">
        <v>-0.66659999999999997</v>
      </c>
      <c r="R34" s="26">
        <v>-0.61519999999999997</v>
      </c>
      <c r="S34" s="26">
        <v>-0.46779999999999999</v>
      </c>
      <c r="T34" s="26">
        <v>-1.1811</v>
      </c>
      <c r="U34" s="26">
        <v>-0.54200000000000004</v>
      </c>
      <c r="V34" s="26">
        <v>-1.841</v>
      </c>
    </row>
    <row r="35" spans="1:22" ht="12.75" x14ac:dyDescent="0.2">
      <c r="A35" s="4">
        <v>31</v>
      </c>
      <c r="B35">
        <v>0</v>
      </c>
      <c r="C35" s="26">
        <v>0.62180000000000002</v>
      </c>
      <c r="D35" s="26">
        <v>-0.1741</v>
      </c>
      <c r="E35" s="26">
        <v>0.70799999999999996</v>
      </c>
      <c r="F35" s="26">
        <v>0.41899999999999998</v>
      </c>
      <c r="G35" s="26">
        <v>2.8999999999999998E-3</v>
      </c>
      <c r="H35" s="26">
        <v>1.3574999999999999</v>
      </c>
      <c r="I35" s="26">
        <v>1.3486</v>
      </c>
      <c r="J35" s="26">
        <v>-3.2300000000000002E-2</v>
      </c>
      <c r="K35" s="26">
        <v>-0.52090000000000003</v>
      </c>
      <c r="L35" s="26">
        <v>-0.75180000000000002</v>
      </c>
      <c r="M35" s="26">
        <v>-1.5226999999999999</v>
      </c>
      <c r="N35" s="26">
        <v>-1.8566</v>
      </c>
      <c r="O35" s="26">
        <v>8.9800000000000005E-2</v>
      </c>
      <c r="P35" s="26">
        <v>0.50939999999999996</v>
      </c>
      <c r="Q35" s="26">
        <v>1.3787</v>
      </c>
      <c r="R35" s="26">
        <v>1.0656000000000001</v>
      </c>
      <c r="S35" s="26">
        <v>2.3668999999999998</v>
      </c>
      <c r="T35" s="26">
        <v>0.36049999999999999</v>
      </c>
      <c r="U35" s="26">
        <v>-0.23649999999999999</v>
      </c>
      <c r="V35" s="26">
        <v>-0.56459999999999999</v>
      </c>
    </row>
    <row r="36" spans="1:22" ht="12.75" x14ac:dyDescent="0.2">
      <c r="A36" s="4">
        <v>32</v>
      </c>
      <c r="B36">
        <v>0</v>
      </c>
      <c r="C36" s="26">
        <v>-2.0908000000000002</v>
      </c>
      <c r="D36" s="26">
        <v>-1.7297</v>
      </c>
      <c r="E36" s="26">
        <v>-2.915</v>
      </c>
      <c r="F36" s="26">
        <v>-3.0790999999999999</v>
      </c>
      <c r="G36" s="26">
        <v>-2.8917000000000002</v>
      </c>
      <c r="H36" s="26">
        <v>-2.5348000000000002</v>
      </c>
      <c r="I36" s="26">
        <v>-2.3370000000000002</v>
      </c>
      <c r="J36" s="26">
        <v>-2.1013000000000002</v>
      </c>
      <c r="K36" s="26">
        <v>-2.9828000000000001</v>
      </c>
      <c r="L36" s="26">
        <v>-3.2917000000000001</v>
      </c>
      <c r="M36" s="26">
        <v>-1.5125</v>
      </c>
      <c r="N36" s="26">
        <v>-1.3299000000000001</v>
      </c>
      <c r="O36" s="26">
        <v>-0.85819999999999996</v>
      </c>
      <c r="P36" s="26">
        <v>-0.87580000000000002</v>
      </c>
      <c r="Q36" s="26">
        <v>-1.3579000000000001</v>
      </c>
      <c r="R36" s="26">
        <v>-0.91579999999999995</v>
      </c>
      <c r="S36" s="26">
        <v>-0.7228</v>
      </c>
      <c r="T36" s="26">
        <v>-0.4032</v>
      </c>
      <c r="U36" s="26">
        <v>0.42659999999999998</v>
      </c>
      <c r="V36" s="26">
        <v>-0.31259999999999999</v>
      </c>
    </row>
    <row r="37" spans="1:22" ht="12.75" x14ac:dyDescent="0.2">
      <c r="A37" s="4">
        <v>33</v>
      </c>
      <c r="B37">
        <v>0</v>
      </c>
      <c r="C37" s="26">
        <v>-0.1565</v>
      </c>
      <c r="D37" s="26">
        <v>-1.2522</v>
      </c>
      <c r="E37" s="26">
        <v>0.2215</v>
      </c>
      <c r="F37" s="26">
        <v>-0.27600000000000002</v>
      </c>
      <c r="G37" s="26">
        <v>1.161</v>
      </c>
      <c r="H37" s="26">
        <v>2.883</v>
      </c>
      <c r="I37" s="26">
        <v>0.93500000000000005</v>
      </c>
      <c r="J37" s="26">
        <v>2.4653999999999998</v>
      </c>
      <c r="K37" s="26">
        <v>5.0434999999999999</v>
      </c>
      <c r="L37" s="26">
        <v>2.9765999999999999</v>
      </c>
      <c r="M37" s="26">
        <v>3.8148</v>
      </c>
      <c r="N37" s="26">
        <v>3.7839</v>
      </c>
      <c r="O37" s="26">
        <v>4.6829999999999998</v>
      </c>
      <c r="P37" s="26">
        <v>4.6151</v>
      </c>
      <c r="Q37" s="26">
        <v>4.4291</v>
      </c>
      <c r="R37" s="26">
        <v>7.6081000000000003</v>
      </c>
      <c r="S37" s="26">
        <v>6.0110000000000001</v>
      </c>
      <c r="T37" s="26">
        <v>6.0674000000000001</v>
      </c>
      <c r="U37" s="26">
        <v>6.4893000000000001</v>
      </c>
      <c r="V37" s="26">
        <v>7.3686999999999996</v>
      </c>
    </row>
    <row r="38" spans="1:22" ht="12.75" x14ac:dyDescent="0.2">
      <c r="A38" s="4">
        <v>34</v>
      </c>
      <c r="B38">
        <v>0</v>
      </c>
      <c r="C38" s="26">
        <v>-0.31569999999999998</v>
      </c>
      <c r="D38" s="26">
        <v>-1.4470000000000001</v>
      </c>
      <c r="E38" s="26">
        <v>-2.3898000000000001</v>
      </c>
      <c r="F38" s="26">
        <v>-1.4379</v>
      </c>
      <c r="G38" s="26">
        <v>-1.7210000000000001</v>
      </c>
      <c r="H38" s="26">
        <v>-1.1477999999999999</v>
      </c>
      <c r="I38" s="26">
        <v>-1.4197</v>
      </c>
      <c r="J38" s="26">
        <v>-0.70250000000000001</v>
      </c>
      <c r="K38" s="26">
        <v>-1.06</v>
      </c>
      <c r="L38" s="26">
        <v>-0.75980000000000003</v>
      </c>
      <c r="M38" s="26">
        <v>-1.7074</v>
      </c>
      <c r="N38" s="26">
        <v>-4.3780000000000001</v>
      </c>
      <c r="O38" s="26">
        <v>-2.9527999999999999</v>
      </c>
      <c r="P38" s="26">
        <v>-1.6635</v>
      </c>
      <c r="Q38" s="26">
        <v>-0.29449999999999998</v>
      </c>
      <c r="R38" s="26">
        <v>0.44979999999999998</v>
      </c>
      <c r="S38" s="26">
        <v>0.73760000000000003</v>
      </c>
      <c r="T38" s="26">
        <v>2.2441</v>
      </c>
      <c r="U38" s="26">
        <v>0.76959999999999995</v>
      </c>
      <c r="V38" s="26">
        <v>-0.53049999999999997</v>
      </c>
    </row>
    <row r="39" spans="1:22" ht="12.75" x14ac:dyDescent="0.2">
      <c r="A39" s="4">
        <v>35</v>
      </c>
      <c r="B39">
        <v>0</v>
      </c>
      <c r="C39" s="26">
        <v>0.98070000000000002</v>
      </c>
      <c r="D39" s="26">
        <v>1.6617999999999999</v>
      </c>
      <c r="E39" s="26">
        <v>-0.40460000000000002</v>
      </c>
      <c r="F39" s="26">
        <v>-0.2883</v>
      </c>
      <c r="G39" s="26">
        <v>8.3500000000000005E-2</v>
      </c>
      <c r="H39" s="26">
        <v>0.95440000000000003</v>
      </c>
      <c r="I39" s="26">
        <v>0.97729999999999995</v>
      </c>
      <c r="J39" s="26">
        <v>0.4153</v>
      </c>
      <c r="K39" s="26">
        <v>-4.1000000000000002E-2</v>
      </c>
      <c r="L39" s="26">
        <v>0.82199999999999995</v>
      </c>
      <c r="M39" s="26">
        <v>2.1787999999999998</v>
      </c>
      <c r="N39" s="26">
        <v>2.7364999999999999</v>
      </c>
      <c r="O39" s="26">
        <v>3.0398999999999998</v>
      </c>
      <c r="P39" s="26">
        <v>2.8338000000000001</v>
      </c>
      <c r="Q39" s="26">
        <v>3.1812</v>
      </c>
      <c r="R39" s="26">
        <v>2.3494000000000002</v>
      </c>
      <c r="S39" s="26">
        <v>1.3305</v>
      </c>
      <c r="T39" s="26">
        <v>1.6032</v>
      </c>
      <c r="U39" s="26">
        <v>3.4702999999999999</v>
      </c>
      <c r="V39" s="26">
        <v>5.3665000000000003</v>
      </c>
    </row>
    <row r="40" spans="1:22" ht="12.75" x14ac:dyDescent="0.2">
      <c r="A40" s="4">
        <v>36</v>
      </c>
      <c r="B40">
        <v>0</v>
      </c>
      <c r="C40" s="26">
        <v>0.24410000000000001</v>
      </c>
      <c r="D40" s="26">
        <v>-1.2524999999999999</v>
      </c>
      <c r="E40" s="26">
        <v>-1.5708</v>
      </c>
      <c r="F40" s="26">
        <v>-0.88100000000000001</v>
      </c>
      <c r="G40" s="26">
        <v>-1.81</v>
      </c>
      <c r="H40" s="26">
        <v>-2.0863999999999998</v>
      </c>
      <c r="I40" s="26">
        <v>-4.1470000000000002</v>
      </c>
      <c r="J40" s="26">
        <v>-3.4851000000000001</v>
      </c>
      <c r="K40" s="26">
        <v>-4.8067000000000002</v>
      </c>
      <c r="L40" s="26">
        <v>-5.7069999999999999</v>
      </c>
      <c r="M40" s="26">
        <v>-5.3789999999999996</v>
      </c>
      <c r="N40" s="26">
        <v>-5.6140999999999996</v>
      </c>
      <c r="O40" s="26">
        <v>-5.7995000000000001</v>
      </c>
      <c r="P40" s="26">
        <v>-5.0273000000000003</v>
      </c>
      <c r="Q40" s="26">
        <v>-5.5289999999999999</v>
      </c>
      <c r="R40" s="26">
        <v>-5.6672000000000002</v>
      </c>
      <c r="S40" s="26">
        <v>-6.4603000000000002</v>
      </c>
      <c r="T40" s="26">
        <v>-5.7176999999999998</v>
      </c>
      <c r="U40" s="26">
        <v>-6.3082000000000003</v>
      </c>
      <c r="V40" s="26">
        <v>-5.6707999999999998</v>
      </c>
    </row>
    <row r="41" spans="1:22" ht="12.75" x14ac:dyDescent="0.2">
      <c r="A41" s="4">
        <v>37</v>
      </c>
      <c r="B41">
        <v>0</v>
      </c>
      <c r="C41" s="26">
        <v>0.63649999999999995</v>
      </c>
      <c r="D41" s="26">
        <v>1.0004</v>
      </c>
      <c r="E41" s="26">
        <v>0.58309999999999995</v>
      </c>
      <c r="F41" s="26">
        <v>0.90410000000000001</v>
      </c>
      <c r="G41" s="26">
        <v>2.6438999999999999</v>
      </c>
      <c r="H41" s="26">
        <v>2.3959999999999999</v>
      </c>
      <c r="I41" s="26">
        <v>2.2911999999999999</v>
      </c>
      <c r="J41" s="26">
        <v>2.5394000000000001</v>
      </c>
      <c r="K41" s="26">
        <v>0.81310000000000004</v>
      </c>
      <c r="L41" s="26">
        <v>1.0475000000000001</v>
      </c>
      <c r="M41" s="26">
        <v>-0.73180000000000001</v>
      </c>
      <c r="N41" s="26">
        <v>-1.0039</v>
      </c>
      <c r="O41" s="26">
        <v>-3.0150000000000001</v>
      </c>
      <c r="P41" s="26">
        <v>-0.59750000000000003</v>
      </c>
      <c r="Q41" s="26">
        <v>1.3066</v>
      </c>
      <c r="R41" s="26">
        <v>0.58089999999999997</v>
      </c>
      <c r="S41" s="26">
        <v>-0.1241</v>
      </c>
      <c r="T41" s="26">
        <v>-2.5263</v>
      </c>
      <c r="U41" s="26">
        <v>-3.2141999999999999</v>
      </c>
      <c r="V41" s="26">
        <v>-2.4914000000000001</v>
      </c>
    </row>
    <row r="42" spans="1:22" ht="12.75" x14ac:dyDescent="0.2">
      <c r="A42" s="4">
        <v>38</v>
      </c>
      <c r="B42">
        <v>0</v>
      </c>
      <c r="C42" s="26">
        <v>-0.1452</v>
      </c>
      <c r="D42" s="26">
        <v>-0.26619999999999999</v>
      </c>
      <c r="E42" s="26">
        <v>-9.3100000000000002E-2</v>
      </c>
      <c r="F42" s="26">
        <v>0.20430000000000001</v>
      </c>
      <c r="G42" s="26">
        <v>-0.314</v>
      </c>
      <c r="H42" s="26">
        <v>-1.2285999999999999</v>
      </c>
      <c r="I42" s="26">
        <v>-1.2095</v>
      </c>
      <c r="J42" s="26">
        <v>-0.39250000000000002</v>
      </c>
      <c r="K42" s="26">
        <v>-1.1133999999999999</v>
      </c>
      <c r="L42" s="26">
        <v>-0.19239999999999999</v>
      </c>
      <c r="M42" s="26">
        <v>-0.35620000000000002</v>
      </c>
      <c r="N42" s="26">
        <v>-0.21210000000000001</v>
      </c>
      <c r="O42" s="26">
        <v>0.80700000000000005</v>
      </c>
      <c r="P42" s="26">
        <v>-0.51349999999999996</v>
      </c>
      <c r="Q42" s="26">
        <v>-0.47460000000000002</v>
      </c>
      <c r="R42" s="26">
        <v>-1.976</v>
      </c>
      <c r="S42" s="26">
        <v>-4.1455000000000002</v>
      </c>
      <c r="T42" s="26">
        <v>-4.4600999999999997</v>
      </c>
      <c r="U42" s="26">
        <v>-2.6160000000000001</v>
      </c>
      <c r="V42" s="26">
        <v>-5.6806000000000001</v>
      </c>
    </row>
    <row r="43" spans="1:22" ht="12.75" x14ac:dyDescent="0.2">
      <c r="A43" s="4">
        <v>39</v>
      </c>
      <c r="B43">
        <v>0</v>
      </c>
      <c r="C43" s="26">
        <v>0.93210000000000004</v>
      </c>
      <c r="D43" s="26">
        <v>1.0851</v>
      </c>
      <c r="E43" s="26">
        <v>2.2223999999999999</v>
      </c>
      <c r="F43" s="26">
        <v>1.8648</v>
      </c>
      <c r="G43" s="26">
        <v>2.02</v>
      </c>
      <c r="H43" s="26">
        <v>1.0845</v>
      </c>
      <c r="I43" s="26">
        <v>1.6803999999999999</v>
      </c>
      <c r="J43" s="26">
        <v>1.0575000000000001</v>
      </c>
      <c r="K43" s="26">
        <v>1.3557999999999999</v>
      </c>
      <c r="L43" s="26">
        <v>1.2416</v>
      </c>
      <c r="M43" s="26">
        <v>0.64539999999999997</v>
      </c>
      <c r="N43" s="26">
        <v>-0.58660000000000001</v>
      </c>
      <c r="O43" s="26">
        <v>1.5770999999999999</v>
      </c>
      <c r="P43" s="26">
        <v>3.0487000000000002</v>
      </c>
      <c r="Q43" s="26">
        <v>4.5873999999999997</v>
      </c>
      <c r="R43" s="26">
        <v>4.2831000000000001</v>
      </c>
      <c r="S43" s="26">
        <v>1.1104000000000001</v>
      </c>
      <c r="T43" s="26">
        <v>1.1667000000000001</v>
      </c>
      <c r="U43" s="26">
        <v>0.04</v>
      </c>
      <c r="V43" s="26">
        <v>0.51019999999999999</v>
      </c>
    </row>
    <row r="44" spans="1:22" ht="12.75" x14ac:dyDescent="0.2">
      <c r="A44" s="4">
        <v>40</v>
      </c>
      <c r="B44">
        <v>0</v>
      </c>
      <c r="C44" s="26">
        <v>-0.75800000000000001</v>
      </c>
      <c r="D44" s="26">
        <v>0.25580000000000003</v>
      </c>
      <c r="E44" s="26">
        <v>2.0160999999999998</v>
      </c>
      <c r="F44" s="26">
        <v>1.6149</v>
      </c>
      <c r="G44" s="26">
        <v>1.9918</v>
      </c>
      <c r="H44" s="26">
        <v>3.3123</v>
      </c>
      <c r="I44" s="26">
        <v>5.0717999999999996</v>
      </c>
      <c r="J44" s="26">
        <v>5.9904000000000002</v>
      </c>
      <c r="K44" s="26">
        <v>8.1685999999999996</v>
      </c>
      <c r="L44" s="26">
        <v>7.5735999999999999</v>
      </c>
      <c r="M44" s="26">
        <v>6.6429</v>
      </c>
      <c r="N44" s="26">
        <v>6.1294000000000004</v>
      </c>
      <c r="O44" s="26">
        <v>7.1722999999999999</v>
      </c>
      <c r="P44" s="26">
        <v>8.8826999999999998</v>
      </c>
      <c r="Q44" s="26">
        <v>9.0146999999999995</v>
      </c>
      <c r="R44" s="26">
        <v>8.2512000000000008</v>
      </c>
      <c r="S44" s="26">
        <v>8.7155000000000005</v>
      </c>
      <c r="T44" s="26">
        <v>8.9746000000000006</v>
      </c>
      <c r="U44" s="26">
        <v>9.7944999999999993</v>
      </c>
      <c r="V44" s="26">
        <v>8.2322000000000006</v>
      </c>
    </row>
    <row r="45" spans="1:22" ht="12.75" x14ac:dyDescent="0.2">
      <c r="A45" s="4">
        <v>41</v>
      </c>
      <c r="B45">
        <v>0</v>
      </c>
      <c r="C45" s="26">
        <v>-7.3899999999999993E-2</v>
      </c>
      <c r="D45" s="26">
        <v>-9.06E-2</v>
      </c>
      <c r="E45" s="26">
        <v>-0.41980000000000001</v>
      </c>
      <c r="F45" s="26">
        <v>-2.29E-2</v>
      </c>
      <c r="G45" s="26">
        <v>-6.08E-2</v>
      </c>
      <c r="H45" s="26">
        <v>1.3076000000000001</v>
      </c>
      <c r="I45" s="26">
        <v>0.59019999999999995</v>
      </c>
      <c r="J45" s="26">
        <v>0.94189999999999996</v>
      </c>
      <c r="K45" s="26">
        <v>-0.58209999999999995</v>
      </c>
      <c r="L45" s="26">
        <v>-1.2805</v>
      </c>
      <c r="M45" s="26">
        <v>-1.8582000000000001</v>
      </c>
      <c r="N45" s="26">
        <v>-1.0708</v>
      </c>
      <c r="O45" s="26">
        <v>-2.9203999999999999</v>
      </c>
      <c r="P45" s="26">
        <v>-3.9453</v>
      </c>
      <c r="Q45" s="26">
        <v>-4.1734</v>
      </c>
      <c r="R45" s="26">
        <v>-5.8608000000000002</v>
      </c>
      <c r="S45" s="26">
        <v>-6.9215999999999998</v>
      </c>
      <c r="T45" s="26">
        <v>-6.0233999999999996</v>
      </c>
      <c r="U45" s="26">
        <v>-4.9119999999999999</v>
      </c>
      <c r="V45" s="26">
        <v>-6.6494999999999997</v>
      </c>
    </row>
    <row r="46" spans="1:22" ht="12.75" x14ac:dyDescent="0.2">
      <c r="A46" s="4">
        <v>42</v>
      </c>
      <c r="B46">
        <v>0</v>
      </c>
      <c r="C46" s="26">
        <v>0.28789999999999999</v>
      </c>
      <c r="D46" s="26">
        <v>-0.35680000000000001</v>
      </c>
      <c r="E46" s="26">
        <v>-1.0204</v>
      </c>
      <c r="F46" s="26">
        <v>0.2437</v>
      </c>
      <c r="G46" s="26">
        <v>-0.27939999999999998</v>
      </c>
      <c r="H46" s="26">
        <v>-2.7223000000000002</v>
      </c>
      <c r="I46" s="26">
        <v>-4.3308999999999997</v>
      </c>
      <c r="J46" s="26">
        <v>-4.375</v>
      </c>
      <c r="K46" s="26">
        <v>-5.0758000000000001</v>
      </c>
      <c r="L46" s="26">
        <v>-5.2160000000000002</v>
      </c>
      <c r="M46" s="26">
        <v>-3.6892999999999998</v>
      </c>
      <c r="N46" s="26">
        <v>-4.5758000000000001</v>
      </c>
      <c r="O46" s="26">
        <v>-6.0921000000000003</v>
      </c>
      <c r="P46" s="26">
        <v>-8.1996000000000002</v>
      </c>
      <c r="Q46" s="26">
        <v>-6.3914999999999997</v>
      </c>
      <c r="R46" s="26">
        <v>-6.4782999999999999</v>
      </c>
      <c r="S46" s="26">
        <v>-4.7743000000000002</v>
      </c>
      <c r="T46" s="26">
        <v>-3.5973999999999999</v>
      </c>
      <c r="U46" s="26">
        <v>-4.3120000000000003</v>
      </c>
      <c r="V46" s="26">
        <v>-3.1781999999999999</v>
      </c>
    </row>
    <row r="47" spans="1:22" ht="12.75" x14ac:dyDescent="0.2">
      <c r="A47" s="4">
        <v>43</v>
      </c>
      <c r="B47">
        <v>0</v>
      </c>
      <c r="C47" s="26">
        <v>-1.0779000000000001</v>
      </c>
      <c r="D47" s="26">
        <v>-1.5727</v>
      </c>
      <c r="E47" s="26">
        <v>-0.52569999999999995</v>
      </c>
      <c r="F47" s="26">
        <v>0.45610000000000001</v>
      </c>
      <c r="G47" s="26">
        <v>-1.8745000000000001</v>
      </c>
      <c r="H47" s="26">
        <v>-2.2275999999999998</v>
      </c>
      <c r="I47" s="26">
        <v>-2.3885999999999998</v>
      </c>
      <c r="J47" s="26">
        <v>-2.4525999999999999</v>
      </c>
      <c r="K47" s="26">
        <v>-2.1692</v>
      </c>
      <c r="L47" s="26">
        <v>-2.6360000000000001</v>
      </c>
      <c r="M47" s="26">
        <v>-0.40870000000000001</v>
      </c>
      <c r="N47" s="26">
        <v>-0.68030000000000002</v>
      </c>
      <c r="O47" s="26">
        <v>-0.59719999999999995</v>
      </c>
      <c r="P47" s="26">
        <v>-0.97450000000000003</v>
      </c>
      <c r="Q47" s="26">
        <v>-0.74399999999999999</v>
      </c>
      <c r="R47" s="26">
        <v>0.15859999999999999</v>
      </c>
      <c r="S47" s="26">
        <v>0.55349999999999999</v>
      </c>
      <c r="T47" s="26">
        <v>1.9543999999999999</v>
      </c>
      <c r="U47" s="26">
        <v>2.6147999999999998</v>
      </c>
      <c r="V47" s="26">
        <v>2.8973</v>
      </c>
    </row>
    <row r="48" spans="1:22" ht="12.75" x14ac:dyDescent="0.2">
      <c r="A48" s="4">
        <v>44</v>
      </c>
      <c r="B48">
        <v>0</v>
      </c>
      <c r="C48" s="26">
        <v>-0.45689999999999997</v>
      </c>
      <c r="D48" s="26">
        <v>-1.2023999999999999</v>
      </c>
      <c r="E48" s="26">
        <v>-1.8842000000000001</v>
      </c>
      <c r="F48" s="26">
        <v>-3.5375000000000001</v>
      </c>
      <c r="G48" s="26">
        <v>-2.9401000000000002</v>
      </c>
      <c r="H48" s="26">
        <v>-1.8606</v>
      </c>
      <c r="I48" s="26">
        <v>-2.7042000000000002</v>
      </c>
      <c r="J48" s="26">
        <v>-3.3237999999999999</v>
      </c>
      <c r="K48" s="26">
        <v>-3.2482000000000002</v>
      </c>
      <c r="L48" s="26">
        <v>-4.1475</v>
      </c>
      <c r="M48" s="26">
        <v>-4.6467999999999998</v>
      </c>
      <c r="N48" s="26">
        <v>-5.1311999999999998</v>
      </c>
      <c r="O48" s="26">
        <v>-5.8403999999999998</v>
      </c>
      <c r="P48" s="26">
        <v>-5.7664</v>
      </c>
      <c r="Q48" s="26">
        <v>-7.1963999999999997</v>
      </c>
      <c r="R48" s="26">
        <v>-7.0693999999999999</v>
      </c>
      <c r="S48" s="26">
        <v>-7.3266999999999998</v>
      </c>
      <c r="T48" s="26">
        <v>-6.9813999999999998</v>
      </c>
      <c r="U48" s="26">
        <v>-8.4417000000000009</v>
      </c>
      <c r="V48" s="26">
        <v>-9.5584000000000007</v>
      </c>
    </row>
    <row r="49" spans="1:22" ht="12.75" x14ac:dyDescent="0.2">
      <c r="A49" s="4">
        <v>45</v>
      </c>
      <c r="B49">
        <v>0</v>
      </c>
      <c r="C49" s="26">
        <v>0.3206</v>
      </c>
      <c r="D49" s="26">
        <v>-0.18049999999999999</v>
      </c>
      <c r="E49" s="26">
        <v>0.62509999999999999</v>
      </c>
      <c r="F49" s="26">
        <v>-1.6773</v>
      </c>
      <c r="G49" s="26">
        <v>-0.70499999999999996</v>
      </c>
      <c r="H49" s="26">
        <v>0.50619999999999998</v>
      </c>
      <c r="I49" s="26">
        <v>-0.48080000000000001</v>
      </c>
      <c r="J49" s="26">
        <v>-0.2949</v>
      </c>
      <c r="K49" s="26">
        <v>0.80700000000000005</v>
      </c>
      <c r="L49" s="26">
        <v>3.3456999999999999</v>
      </c>
      <c r="M49" s="26">
        <v>5.2786999999999997</v>
      </c>
      <c r="N49" s="26">
        <v>5.4029999999999996</v>
      </c>
      <c r="O49" s="26">
        <v>5.5433000000000003</v>
      </c>
      <c r="P49" s="26">
        <v>6.5702999999999996</v>
      </c>
      <c r="Q49" s="26">
        <v>4.6562999999999999</v>
      </c>
      <c r="R49" s="26">
        <v>6.6642999999999999</v>
      </c>
      <c r="S49" s="26">
        <v>7.4225000000000003</v>
      </c>
      <c r="T49" s="26">
        <v>8.2606999999999999</v>
      </c>
      <c r="U49" s="26">
        <v>7.9909999999999997</v>
      </c>
      <c r="V49" s="26">
        <v>10.686299999999999</v>
      </c>
    </row>
    <row r="50" spans="1:22" ht="12.75" x14ac:dyDescent="0.2">
      <c r="A50" s="4">
        <v>46</v>
      </c>
      <c r="B50">
        <v>0</v>
      </c>
      <c r="C50" s="26">
        <v>1.8701000000000001</v>
      </c>
      <c r="D50" s="26">
        <v>0.54869999999999997</v>
      </c>
      <c r="E50" s="26">
        <v>0.3458</v>
      </c>
      <c r="F50" s="26">
        <v>0.88239999999999996</v>
      </c>
      <c r="G50" s="26">
        <v>1.4406000000000001</v>
      </c>
      <c r="H50" s="26">
        <v>1.8962000000000001</v>
      </c>
      <c r="I50" s="26">
        <v>1.5799000000000001</v>
      </c>
      <c r="J50" s="26">
        <v>0.86480000000000001</v>
      </c>
      <c r="K50" s="26">
        <v>2.5868000000000002</v>
      </c>
      <c r="L50" s="26">
        <v>1.8669</v>
      </c>
      <c r="M50" s="26">
        <v>2.7023999999999999</v>
      </c>
      <c r="N50" s="26">
        <v>3.5510999999999999</v>
      </c>
      <c r="O50" s="26">
        <v>5.1372</v>
      </c>
      <c r="P50" s="26">
        <v>5.6635999999999997</v>
      </c>
      <c r="Q50" s="26">
        <v>7.4871999999999996</v>
      </c>
      <c r="R50" s="26">
        <v>7.8663999999999996</v>
      </c>
      <c r="S50" s="26">
        <v>8.2603000000000009</v>
      </c>
      <c r="T50" s="26">
        <v>6.9816000000000003</v>
      </c>
      <c r="U50" s="26">
        <v>5.9813999999999998</v>
      </c>
      <c r="V50" s="26">
        <v>7.0167000000000002</v>
      </c>
    </row>
    <row r="51" spans="1:22" ht="12.75" x14ac:dyDescent="0.2">
      <c r="A51" s="4">
        <v>47</v>
      </c>
      <c r="B51">
        <v>0</v>
      </c>
      <c r="C51" s="26">
        <v>-0.4924</v>
      </c>
      <c r="D51" s="26">
        <v>-2.2328999999999999</v>
      </c>
      <c r="E51" s="26">
        <v>-3.2139000000000002</v>
      </c>
      <c r="F51" s="26">
        <v>-1.3954</v>
      </c>
      <c r="G51" s="26">
        <v>-1.1295999999999999</v>
      </c>
      <c r="H51" s="26">
        <v>-3.1478000000000002</v>
      </c>
      <c r="I51" s="26">
        <v>-3.6947999999999999</v>
      </c>
      <c r="J51" s="26">
        <v>-5.1487999999999996</v>
      </c>
      <c r="K51" s="26">
        <v>-5.4665999999999997</v>
      </c>
      <c r="L51" s="26">
        <v>-6.3936000000000002</v>
      </c>
      <c r="M51" s="26">
        <v>-3.5554999999999999</v>
      </c>
      <c r="N51" s="26">
        <v>-3.2581000000000002</v>
      </c>
      <c r="O51" s="26">
        <v>-4.7347000000000001</v>
      </c>
      <c r="P51" s="26">
        <v>-4.8910999999999998</v>
      </c>
      <c r="Q51" s="26">
        <v>-4.4169999999999998</v>
      </c>
      <c r="R51" s="26">
        <v>-5.2176</v>
      </c>
      <c r="S51" s="26">
        <v>-4.3357000000000001</v>
      </c>
      <c r="T51" s="26">
        <v>-4.6806000000000001</v>
      </c>
      <c r="U51" s="26">
        <v>-5.2042999999999999</v>
      </c>
      <c r="V51" s="26">
        <v>-6.1062000000000003</v>
      </c>
    </row>
    <row r="52" spans="1:22" ht="12.75" x14ac:dyDescent="0.2">
      <c r="A52" s="4">
        <v>48</v>
      </c>
      <c r="B52">
        <v>0</v>
      </c>
      <c r="C52" s="26">
        <v>-2.0581999999999998</v>
      </c>
      <c r="D52" s="26">
        <v>-2.4820000000000002</v>
      </c>
      <c r="E52" s="26">
        <v>-1.5489999999999999</v>
      </c>
      <c r="F52" s="26">
        <v>-1.6194</v>
      </c>
      <c r="G52" s="26">
        <v>-2.7450000000000001</v>
      </c>
      <c r="H52" s="26">
        <v>-2.3959999999999999</v>
      </c>
      <c r="I52" s="26">
        <v>-2.75</v>
      </c>
      <c r="J52" s="26">
        <v>-4.2359</v>
      </c>
      <c r="K52" s="26">
        <v>-4.6204999999999998</v>
      </c>
      <c r="L52" s="26">
        <v>-4.3166000000000002</v>
      </c>
      <c r="M52" s="26">
        <v>-3.7498999999999998</v>
      </c>
      <c r="N52" s="26">
        <v>-3.5175999999999998</v>
      </c>
      <c r="O52" s="26">
        <v>-5.7797000000000001</v>
      </c>
      <c r="P52" s="26">
        <v>-5.4359999999999999</v>
      </c>
      <c r="Q52" s="26">
        <v>-5.4728000000000003</v>
      </c>
      <c r="R52" s="26">
        <v>-8.0699000000000005</v>
      </c>
      <c r="S52" s="26">
        <v>-6.3007</v>
      </c>
      <c r="T52" s="26">
        <v>-5.4763999999999999</v>
      </c>
      <c r="U52" s="26">
        <v>-5.6113999999999997</v>
      </c>
      <c r="V52" s="26">
        <v>-5.3376999999999999</v>
      </c>
    </row>
    <row r="53" spans="1:22" ht="12.75" x14ac:dyDescent="0.2">
      <c r="A53" s="4">
        <v>49</v>
      </c>
      <c r="B53">
        <v>0</v>
      </c>
      <c r="C53" s="26">
        <v>0.45989999999999998</v>
      </c>
      <c r="D53" s="26">
        <v>0.30740000000000001</v>
      </c>
      <c r="E53" s="26">
        <v>1.3795999999999999</v>
      </c>
      <c r="F53" s="26">
        <v>2.5788000000000002</v>
      </c>
      <c r="G53" s="26">
        <v>3.5840999999999998</v>
      </c>
      <c r="H53" s="26">
        <v>5.0369999999999999</v>
      </c>
      <c r="I53" s="26">
        <v>4.3144999999999998</v>
      </c>
      <c r="J53" s="26">
        <v>4.5941999999999998</v>
      </c>
      <c r="K53" s="26">
        <v>4.8041</v>
      </c>
      <c r="L53" s="26">
        <v>4.9301000000000004</v>
      </c>
      <c r="M53" s="26">
        <v>4.3468999999999998</v>
      </c>
      <c r="N53" s="26">
        <v>6.2384000000000004</v>
      </c>
      <c r="O53" s="26">
        <v>5.9264999999999999</v>
      </c>
      <c r="P53" s="26">
        <v>5.7337999999999996</v>
      </c>
      <c r="Q53" s="26">
        <v>6.7271000000000001</v>
      </c>
      <c r="R53" s="26">
        <v>7.2523999999999997</v>
      </c>
      <c r="S53" s="26">
        <v>8.0573999999999995</v>
      </c>
      <c r="T53" s="26">
        <v>7.4101999999999997</v>
      </c>
      <c r="U53" s="26">
        <v>7.1151</v>
      </c>
      <c r="V53" s="26">
        <v>6.2782</v>
      </c>
    </row>
    <row r="54" spans="1:22" ht="12.75" x14ac:dyDescent="0.2">
      <c r="A54" s="4">
        <v>50</v>
      </c>
      <c r="B54">
        <v>0</v>
      </c>
      <c r="C54" s="26">
        <v>-0.92210000000000003</v>
      </c>
      <c r="D54" s="26">
        <v>-0.26279999999999998</v>
      </c>
      <c r="E54" s="26">
        <v>-0.89259999999999995</v>
      </c>
      <c r="F54" s="26">
        <v>-1.1068</v>
      </c>
      <c r="G54" s="26">
        <v>-1.4448000000000001</v>
      </c>
      <c r="H54" s="26">
        <v>-1.7428999999999999</v>
      </c>
      <c r="I54" s="26">
        <v>-0.7016</v>
      </c>
      <c r="J54" s="26">
        <v>3.6499999999999998E-2</v>
      </c>
      <c r="K54" s="26">
        <v>-0.98609999999999998</v>
      </c>
      <c r="L54" s="26">
        <v>-1.2524</v>
      </c>
      <c r="M54" s="26">
        <v>1.4332</v>
      </c>
      <c r="N54" s="26">
        <v>1.5969</v>
      </c>
      <c r="O54" s="26">
        <v>1.4811000000000001</v>
      </c>
      <c r="P54" s="26">
        <v>0.752</v>
      </c>
      <c r="Q54" s="26">
        <v>1.5851</v>
      </c>
      <c r="R54" s="26">
        <v>2.3563000000000001</v>
      </c>
      <c r="S54" s="26">
        <v>1.7713000000000001</v>
      </c>
      <c r="T54" s="26">
        <v>2.1301999999999999</v>
      </c>
      <c r="U54" s="26">
        <v>1.1866000000000001</v>
      </c>
      <c r="V54" s="26">
        <v>2.0672000000000001</v>
      </c>
    </row>
    <row r="55" spans="1:22" ht="12.75" x14ac:dyDescent="0.2">
      <c r="A55" s="4">
        <v>51</v>
      </c>
      <c r="B55">
        <v>0</v>
      </c>
      <c r="C55" s="26">
        <v>-0.50280000000000002</v>
      </c>
      <c r="D55" s="26">
        <v>-1.6359999999999999</v>
      </c>
      <c r="E55" s="26">
        <v>-3.7549000000000001</v>
      </c>
      <c r="F55" s="26">
        <v>-4.6101000000000001</v>
      </c>
      <c r="G55" s="26">
        <v>-4.4176000000000002</v>
      </c>
      <c r="H55" s="26">
        <v>-4.0632000000000001</v>
      </c>
      <c r="I55" s="26">
        <v>-3.1907999999999999</v>
      </c>
      <c r="J55" s="26">
        <v>-4.2809999999999997</v>
      </c>
      <c r="K55" s="26">
        <v>-4.2454999999999998</v>
      </c>
      <c r="L55" s="26">
        <v>-2.6433</v>
      </c>
      <c r="M55" s="26">
        <v>-2.8321999999999998</v>
      </c>
      <c r="N55" s="26">
        <v>-3.5468000000000002</v>
      </c>
      <c r="O55" s="26">
        <v>-4.7725999999999997</v>
      </c>
      <c r="P55" s="26">
        <v>-4.9076000000000004</v>
      </c>
      <c r="Q55" s="26">
        <v>-5.4617000000000004</v>
      </c>
      <c r="R55" s="26">
        <v>-3.0204</v>
      </c>
      <c r="S55" s="26">
        <v>-3.2582</v>
      </c>
      <c r="T55" s="26">
        <v>-1.8306</v>
      </c>
      <c r="U55" s="26">
        <v>-1.6884999999999999</v>
      </c>
      <c r="V55" s="26">
        <v>-2.3018000000000001</v>
      </c>
    </row>
    <row r="56" spans="1:22" ht="12.75" x14ac:dyDescent="0.2">
      <c r="A56" s="4">
        <v>52</v>
      </c>
      <c r="B56">
        <v>0</v>
      </c>
      <c r="C56" s="26">
        <v>0.1855</v>
      </c>
      <c r="D56" s="26">
        <v>0.27560000000000001</v>
      </c>
      <c r="E56" s="26">
        <v>1.0907</v>
      </c>
      <c r="F56" s="26">
        <v>-0.50549999999999995</v>
      </c>
      <c r="G56" s="26">
        <v>-2.5076999999999998</v>
      </c>
      <c r="H56" s="26">
        <v>-3.1850000000000001</v>
      </c>
      <c r="I56" s="26">
        <v>-1.5881000000000001</v>
      </c>
      <c r="J56" s="26">
        <v>-1.5612999999999999</v>
      </c>
      <c r="K56" s="26">
        <v>-2.8818999999999999</v>
      </c>
      <c r="L56" s="26">
        <v>-1.7828999999999999</v>
      </c>
      <c r="M56" s="26">
        <v>-1.696</v>
      </c>
      <c r="N56" s="26">
        <v>-2.3509000000000002</v>
      </c>
      <c r="O56" s="26">
        <v>-2.1970000000000001</v>
      </c>
      <c r="P56" s="26">
        <v>-2.2805</v>
      </c>
      <c r="Q56" s="26">
        <v>-1.8083</v>
      </c>
      <c r="R56" s="26">
        <v>-2.7343999999999999</v>
      </c>
      <c r="S56" s="26">
        <v>-2.8475000000000001</v>
      </c>
      <c r="T56" s="26">
        <v>-3.2804000000000002</v>
      </c>
      <c r="U56" s="26">
        <v>-3.6339000000000001</v>
      </c>
      <c r="V56" s="26">
        <v>-3.3691</v>
      </c>
    </row>
    <row r="57" spans="1:22" ht="12.75" x14ac:dyDescent="0.2">
      <c r="A57" s="4">
        <v>53</v>
      </c>
      <c r="B57">
        <v>0</v>
      </c>
      <c r="C57" s="26">
        <v>3.5000000000000003E-2</v>
      </c>
      <c r="D57" s="26">
        <v>-0.44690000000000002</v>
      </c>
      <c r="E57" s="26">
        <v>-1.246</v>
      </c>
      <c r="F57" s="26">
        <v>1.0377000000000001</v>
      </c>
      <c r="G57" s="26">
        <v>1.4726999999999999</v>
      </c>
      <c r="H57" s="26">
        <v>3.2545999999999999</v>
      </c>
      <c r="I57" s="26">
        <v>0.52290000000000003</v>
      </c>
      <c r="J57" s="26">
        <v>0.94850000000000001</v>
      </c>
      <c r="K57" s="26">
        <v>-0.89729999999999999</v>
      </c>
      <c r="L57" s="26">
        <v>-1.7756000000000001</v>
      </c>
      <c r="M57" s="26">
        <v>-3.0999999999999999E-3</v>
      </c>
      <c r="N57" s="26">
        <v>-0.2631</v>
      </c>
      <c r="O57" s="26">
        <v>-0.49440000000000001</v>
      </c>
      <c r="P57" s="26">
        <v>-0.43330000000000002</v>
      </c>
      <c r="Q57" s="26">
        <v>-1.8797999999999999</v>
      </c>
      <c r="R57" s="26">
        <v>-1.2567999999999999</v>
      </c>
      <c r="S57" s="26">
        <v>0.10929999999999999</v>
      </c>
      <c r="T57" s="26">
        <v>-0.50409999999999999</v>
      </c>
      <c r="U57" s="26">
        <v>-0.78410000000000002</v>
      </c>
      <c r="V57" s="26">
        <v>-1.3353999999999999</v>
      </c>
    </row>
    <row r="58" spans="1:22" ht="12.75" x14ac:dyDescent="0.2">
      <c r="A58" s="4">
        <v>54</v>
      </c>
      <c r="B58">
        <v>0</v>
      </c>
      <c r="C58" s="26">
        <v>1.1214</v>
      </c>
      <c r="D58" s="26">
        <v>0.47660000000000002</v>
      </c>
      <c r="E58" s="26">
        <v>-0.83620000000000005</v>
      </c>
      <c r="F58" s="26">
        <v>-0.79410000000000003</v>
      </c>
      <c r="G58" s="26">
        <v>-2.0565000000000002</v>
      </c>
      <c r="H58" s="26">
        <v>-1.6700999999999999</v>
      </c>
      <c r="I58" s="26">
        <v>-1.2524</v>
      </c>
      <c r="J58" s="26">
        <v>-0.17130000000000001</v>
      </c>
      <c r="K58" s="26">
        <v>0.31309999999999999</v>
      </c>
      <c r="L58" s="26">
        <v>-0.99250000000000005</v>
      </c>
      <c r="M58" s="26">
        <v>-1.0965</v>
      </c>
      <c r="N58" s="26">
        <v>-1.399</v>
      </c>
      <c r="O58" s="26">
        <v>-2.1955</v>
      </c>
      <c r="P58" s="26">
        <v>-3.1974999999999998</v>
      </c>
      <c r="Q58" s="26">
        <v>-2.6558999999999999</v>
      </c>
      <c r="R58" s="26">
        <v>-2.3365999999999998</v>
      </c>
      <c r="S58" s="26">
        <v>-2.0737000000000001</v>
      </c>
      <c r="T58" s="26">
        <v>-1.3764000000000001</v>
      </c>
      <c r="U58" s="26">
        <v>-0.66890000000000005</v>
      </c>
      <c r="V58" s="26">
        <v>0.2397</v>
      </c>
    </row>
    <row r="59" spans="1:22" ht="12.75" x14ac:dyDescent="0.2">
      <c r="A59" s="4">
        <v>55</v>
      </c>
      <c r="B59">
        <v>0</v>
      </c>
      <c r="C59" s="26">
        <v>8.48E-2</v>
      </c>
      <c r="D59" s="26">
        <v>0.1857</v>
      </c>
      <c r="E59" s="26">
        <v>-1.2325999999999999</v>
      </c>
      <c r="F59" s="26">
        <v>9.3399999999999997E-2</v>
      </c>
      <c r="G59" s="26">
        <v>-0.51300000000000001</v>
      </c>
      <c r="H59" s="26">
        <v>-1.9718</v>
      </c>
      <c r="I59" s="26">
        <v>-1.9661999999999999</v>
      </c>
      <c r="J59" s="26">
        <v>-1.9501999999999999</v>
      </c>
      <c r="K59" s="26">
        <v>0.1459</v>
      </c>
      <c r="L59" s="26">
        <v>1.724</v>
      </c>
      <c r="M59" s="26">
        <v>-0.23080000000000001</v>
      </c>
      <c r="N59" s="26">
        <v>4.0099999999999997E-2</v>
      </c>
      <c r="O59" s="26">
        <v>0.60570000000000002</v>
      </c>
      <c r="P59" s="26">
        <v>-0.2346</v>
      </c>
      <c r="Q59" s="26">
        <v>0.1474</v>
      </c>
      <c r="R59" s="26">
        <v>-0.32950000000000002</v>
      </c>
      <c r="S59" s="26">
        <v>1.4759</v>
      </c>
      <c r="T59" s="26">
        <v>0.9254</v>
      </c>
      <c r="U59" s="26">
        <v>0.43590000000000001</v>
      </c>
      <c r="V59" s="26">
        <v>0.7974</v>
      </c>
    </row>
    <row r="60" spans="1:22" ht="12.75" x14ac:dyDescent="0.2">
      <c r="A60" s="4">
        <v>56</v>
      </c>
      <c r="B60">
        <v>0</v>
      </c>
      <c r="C60" s="26">
        <v>0.1391</v>
      </c>
      <c r="D60" s="26">
        <v>1.1533</v>
      </c>
      <c r="E60" s="26">
        <v>3.141</v>
      </c>
      <c r="F60" s="26">
        <v>1.7193000000000001</v>
      </c>
      <c r="G60" s="26">
        <v>2.5895999999999999</v>
      </c>
      <c r="H60" s="26">
        <v>1.2094</v>
      </c>
      <c r="I60" s="26">
        <v>1.1448</v>
      </c>
      <c r="J60" s="26">
        <v>2.4788000000000001</v>
      </c>
      <c r="K60" s="26">
        <v>2.0840999999999998</v>
      </c>
      <c r="L60" s="26">
        <v>2.4022999999999999</v>
      </c>
      <c r="M60" s="26">
        <v>2.1493000000000002</v>
      </c>
      <c r="N60" s="26">
        <v>0.80020000000000002</v>
      </c>
      <c r="O60" s="26">
        <v>2.6337999999999999</v>
      </c>
      <c r="P60" s="26">
        <v>1.9184000000000001</v>
      </c>
      <c r="Q60" s="26">
        <v>0.79179999999999995</v>
      </c>
      <c r="R60" s="26">
        <v>1.1289</v>
      </c>
      <c r="S60" s="26">
        <v>1.5293000000000001</v>
      </c>
      <c r="T60" s="26">
        <v>3.8643000000000001</v>
      </c>
      <c r="U60" s="26">
        <v>4.0083000000000002</v>
      </c>
      <c r="V60" s="26">
        <v>4.7508999999999997</v>
      </c>
    </row>
    <row r="61" spans="1:22" ht="12.75" x14ac:dyDescent="0.2">
      <c r="A61" s="4">
        <v>57</v>
      </c>
      <c r="B61">
        <v>0</v>
      </c>
      <c r="C61" s="26">
        <v>0.1593</v>
      </c>
      <c r="D61" s="26">
        <v>0.63329999999999997</v>
      </c>
      <c r="E61" s="26">
        <v>1.0945</v>
      </c>
      <c r="F61" s="26">
        <v>1.6325000000000001</v>
      </c>
      <c r="G61" s="26">
        <v>0.42959999999999998</v>
      </c>
      <c r="H61" s="26">
        <v>1.7775000000000001</v>
      </c>
      <c r="I61" s="26">
        <v>2.3616000000000001</v>
      </c>
      <c r="J61" s="26">
        <v>1.5389999999999999</v>
      </c>
      <c r="K61" s="26">
        <v>0.19570000000000001</v>
      </c>
      <c r="L61" s="26">
        <v>-4.48E-2</v>
      </c>
      <c r="M61" s="26">
        <v>-1.3964000000000001</v>
      </c>
      <c r="N61" s="26">
        <v>-1.9075</v>
      </c>
      <c r="O61" s="26">
        <v>-2.8378000000000001</v>
      </c>
      <c r="P61" s="26">
        <v>-2.6943000000000001</v>
      </c>
      <c r="Q61" s="26">
        <v>-2.7033999999999998</v>
      </c>
      <c r="R61" s="26">
        <v>-1.9449000000000001</v>
      </c>
      <c r="S61" s="26">
        <v>-1.9490000000000001</v>
      </c>
      <c r="T61" s="26">
        <v>-2.488</v>
      </c>
      <c r="U61" s="26">
        <v>-1.5654999999999999</v>
      </c>
      <c r="V61" s="26">
        <v>-1.7569999999999999</v>
      </c>
    </row>
    <row r="62" spans="1:22" ht="12.75" x14ac:dyDescent="0.2">
      <c r="A62" s="4">
        <v>58</v>
      </c>
      <c r="B62">
        <v>0</v>
      </c>
      <c r="C62" s="26">
        <v>-2.2389000000000001</v>
      </c>
      <c r="D62" s="26">
        <v>-1.8332999999999999</v>
      </c>
      <c r="E62" s="26">
        <v>-1.4140999999999999</v>
      </c>
      <c r="F62" s="26">
        <v>-0.29399999999999998</v>
      </c>
      <c r="G62" s="26">
        <v>0.55920000000000003</v>
      </c>
      <c r="H62" s="26">
        <v>-0.4456</v>
      </c>
      <c r="I62" s="26">
        <v>0.50949999999999995</v>
      </c>
      <c r="J62" s="26">
        <v>0.38529999999999998</v>
      </c>
      <c r="K62" s="26">
        <v>1.4309000000000001</v>
      </c>
      <c r="L62" s="26">
        <v>1.2927</v>
      </c>
      <c r="M62" s="26">
        <v>1.3178000000000001</v>
      </c>
      <c r="N62" s="26">
        <v>1.9549000000000001</v>
      </c>
      <c r="O62" s="26">
        <v>3.6315</v>
      </c>
      <c r="P62" s="26">
        <v>4.0964999999999998</v>
      </c>
      <c r="Q62" s="26">
        <v>3.9430999999999998</v>
      </c>
      <c r="R62" s="26">
        <v>5.4408000000000003</v>
      </c>
      <c r="S62" s="26">
        <v>3.8948</v>
      </c>
      <c r="T62" s="26">
        <v>5.0571999999999999</v>
      </c>
      <c r="U62" s="26">
        <v>4.3958000000000004</v>
      </c>
      <c r="V62" s="26">
        <v>2.3075999999999999</v>
      </c>
    </row>
    <row r="63" spans="1:22" ht="12.75" x14ac:dyDescent="0.2">
      <c r="A63" s="4">
        <v>59</v>
      </c>
      <c r="B63">
        <v>0</v>
      </c>
      <c r="C63" s="26">
        <v>1.4555</v>
      </c>
      <c r="D63" s="26">
        <v>3.1133999999999999</v>
      </c>
      <c r="E63" s="26">
        <v>1.7811999999999999</v>
      </c>
      <c r="F63" s="26">
        <v>3.3332999999999999</v>
      </c>
      <c r="G63" s="26">
        <v>3.9971999999999999</v>
      </c>
      <c r="H63" s="26">
        <v>3.7997000000000001</v>
      </c>
      <c r="I63" s="26">
        <v>4.3280000000000003</v>
      </c>
      <c r="J63" s="26">
        <v>5.8423999999999996</v>
      </c>
      <c r="K63" s="26">
        <v>5.6597</v>
      </c>
      <c r="L63" s="26">
        <v>5.1538000000000004</v>
      </c>
      <c r="M63" s="26">
        <v>2.6217999999999999</v>
      </c>
      <c r="N63" s="26">
        <v>2.8641999999999999</v>
      </c>
      <c r="O63" s="26">
        <v>3.2486000000000002</v>
      </c>
      <c r="P63" s="26">
        <v>2.4982000000000002</v>
      </c>
      <c r="Q63" s="26">
        <v>4.5106000000000002</v>
      </c>
      <c r="R63" s="26">
        <v>5.8463000000000003</v>
      </c>
      <c r="S63" s="26">
        <v>7.1280999999999999</v>
      </c>
      <c r="T63" s="26">
        <v>7.2808999999999999</v>
      </c>
      <c r="U63" s="26">
        <v>8.0032999999999994</v>
      </c>
      <c r="V63" s="26">
        <v>7.8597999999999999</v>
      </c>
    </row>
    <row r="64" spans="1:22" ht="12.75" x14ac:dyDescent="0.2">
      <c r="A64" s="4">
        <v>60</v>
      </c>
      <c r="B64">
        <v>0</v>
      </c>
      <c r="C64" s="26">
        <v>-0.96609999999999996</v>
      </c>
      <c r="D64" s="26">
        <v>-2.371</v>
      </c>
      <c r="E64" s="26">
        <v>-1.2545999999999999</v>
      </c>
      <c r="F64" s="26">
        <v>-1.0362</v>
      </c>
      <c r="G64" s="26">
        <v>-1.2665</v>
      </c>
      <c r="H64" s="26">
        <v>-0.5877</v>
      </c>
      <c r="I64" s="26">
        <v>-1.3621000000000001</v>
      </c>
      <c r="J64" s="26">
        <v>-2.5491000000000001</v>
      </c>
      <c r="K64" s="26">
        <v>-2.1427</v>
      </c>
      <c r="L64" s="26">
        <v>-3.2185999999999999</v>
      </c>
      <c r="M64" s="26">
        <v>-3.0316000000000001</v>
      </c>
      <c r="N64" s="26">
        <v>-3.6486999999999998</v>
      </c>
      <c r="O64" s="26">
        <v>-2.8957999999999999</v>
      </c>
      <c r="P64" s="26">
        <v>-1.8593</v>
      </c>
      <c r="Q64" s="26">
        <v>-2.1223999999999998</v>
      </c>
      <c r="R64" s="26">
        <v>-1.8782000000000001</v>
      </c>
      <c r="S64" s="26">
        <v>0.2324</v>
      </c>
      <c r="T64" s="26">
        <v>0.72650000000000003</v>
      </c>
      <c r="U64" s="26">
        <v>-1.4407000000000001</v>
      </c>
      <c r="V64" s="26">
        <v>0.50870000000000004</v>
      </c>
    </row>
    <row r="65" spans="1:22" ht="12.75" x14ac:dyDescent="0.2">
      <c r="A65" s="4">
        <v>61</v>
      </c>
      <c r="B65">
        <v>0</v>
      </c>
      <c r="C65" s="26">
        <v>-0.39829999999999999</v>
      </c>
      <c r="D65" s="26">
        <v>-1.8148</v>
      </c>
      <c r="E65" s="26">
        <v>-1.8273999999999999</v>
      </c>
      <c r="F65" s="26">
        <v>-3.7077</v>
      </c>
      <c r="G65" s="26">
        <v>-4.6623999999999999</v>
      </c>
      <c r="H65" s="26">
        <v>-2.6596000000000002</v>
      </c>
      <c r="I65" s="26">
        <v>-1.6714</v>
      </c>
      <c r="J65" s="26">
        <v>-2.2054</v>
      </c>
      <c r="K65" s="26">
        <v>-1.8852</v>
      </c>
      <c r="L65" s="26">
        <v>-1.1276999999999999</v>
      </c>
      <c r="M65" s="26">
        <v>-8.1000000000000003E-2</v>
      </c>
      <c r="N65" s="26">
        <v>1.0802</v>
      </c>
      <c r="O65" s="26">
        <v>2.7766999999999999</v>
      </c>
      <c r="P65" s="26">
        <v>2.0371999999999999</v>
      </c>
      <c r="Q65" s="26">
        <v>2.4443000000000001</v>
      </c>
      <c r="R65" s="26">
        <v>0.79010000000000002</v>
      </c>
      <c r="S65" s="26">
        <v>-0.87139999999999995</v>
      </c>
      <c r="T65" s="26">
        <v>0.99419999999999997</v>
      </c>
      <c r="U65" s="26">
        <v>0.97250000000000003</v>
      </c>
      <c r="V65" s="26">
        <v>0.86509999999999998</v>
      </c>
    </row>
    <row r="66" spans="1:22" ht="12.75" x14ac:dyDescent="0.2">
      <c r="A66" s="4">
        <v>62</v>
      </c>
      <c r="B66">
        <v>0</v>
      </c>
      <c r="C66" s="26">
        <v>1.9794</v>
      </c>
      <c r="D66" s="26">
        <v>1.9398</v>
      </c>
      <c r="E66" s="26">
        <v>3.4799999999999998E-2</v>
      </c>
      <c r="F66" s="26">
        <v>1.9718</v>
      </c>
      <c r="G66" s="26">
        <v>0.65280000000000005</v>
      </c>
      <c r="H66" s="26">
        <v>0.23449999999999999</v>
      </c>
      <c r="I66" s="26">
        <v>-0.82269999999999999</v>
      </c>
      <c r="J66" s="26">
        <v>-0.31109999999999999</v>
      </c>
      <c r="K66" s="26">
        <v>1.3579000000000001</v>
      </c>
      <c r="L66" s="26">
        <v>1.0766</v>
      </c>
      <c r="M66" s="26">
        <v>1.0347999999999999</v>
      </c>
      <c r="N66" s="26">
        <v>1.5914999999999999</v>
      </c>
      <c r="O66" s="26">
        <v>2.1190000000000002</v>
      </c>
      <c r="P66" s="26">
        <v>1.631</v>
      </c>
      <c r="Q66" s="26">
        <v>2.0339999999999998</v>
      </c>
      <c r="R66" s="26">
        <v>1.4366000000000001</v>
      </c>
      <c r="S66" s="26">
        <v>1.4419999999999999</v>
      </c>
      <c r="T66" s="26">
        <v>2.7050000000000001</v>
      </c>
      <c r="U66" s="26">
        <v>4.1405000000000003</v>
      </c>
      <c r="V66" s="26">
        <v>4.1269</v>
      </c>
    </row>
    <row r="67" spans="1:22" ht="12.75" x14ac:dyDescent="0.2">
      <c r="A67" s="4">
        <v>63</v>
      </c>
      <c r="B67">
        <v>0</v>
      </c>
      <c r="C67" s="26">
        <v>-0.27950000000000003</v>
      </c>
      <c r="D67" s="26">
        <v>-0.23699999999999999</v>
      </c>
      <c r="E67" s="26">
        <v>0.7016</v>
      </c>
      <c r="F67" s="26">
        <v>0.51200000000000001</v>
      </c>
      <c r="G67" s="26">
        <v>1.4613</v>
      </c>
      <c r="H67" s="26">
        <v>1.7661</v>
      </c>
      <c r="I67" s="26">
        <v>3.6147</v>
      </c>
      <c r="J67" s="26">
        <v>4.0541</v>
      </c>
      <c r="K67" s="26">
        <v>4.6725000000000003</v>
      </c>
      <c r="L67" s="26">
        <v>5.5026999999999999</v>
      </c>
      <c r="M67" s="26">
        <v>6.8204000000000002</v>
      </c>
      <c r="N67" s="26">
        <v>7.7991000000000001</v>
      </c>
      <c r="O67" s="26">
        <v>7.4183000000000003</v>
      </c>
      <c r="P67" s="26">
        <v>7.7385999999999999</v>
      </c>
      <c r="Q67" s="26">
        <v>5.8956999999999997</v>
      </c>
      <c r="R67" s="26">
        <v>5.8529</v>
      </c>
      <c r="S67" s="26">
        <v>6.8872999999999998</v>
      </c>
      <c r="T67" s="26">
        <v>8.3819999999999997</v>
      </c>
      <c r="U67" s="26">
        <v>7.9401000000000002</v>
      </c>
      <c r="V67" s="26">
        <v>7.1985999999999999</v>
      </c>
    </row>
    <row r="68" spans="1:22" ht="12.75" x14ac:dyDescent="0.2">
      <c r="A68" s="4">
        <v>64</v>
      </c>
      <c r="B68">
        <v>0</v>
      </c>
      <c r="C68" s="26">
        <v>0.4047</v>
      </c>
      <c r="D68" s="26">
        <v>0.58640000000000003</v>
      </c>
      <c r="E68" s="26">
        <v>0.98629999999999995</v>
      </c>
      <c r="F68" s="26">
        <v>1.9404999999999999</v>
      </c>
      <c r="G68" s="26">
        <v>0.60819999999999996</v>
      </c>
      <c r="H68" s="26">
        <v>1.2467999999999999</v>
      </c>
      <c r="I68" s="26">
        <v>1.6074999999999999</v>
      </c>
      <c r="J68" s="26">
        <v>2.6456</v>
      </c>
      <c r="K68" s="26">
        <v>3.5472999999999999</v>
      </c>
      <c r="L68" s="26">
        <v>4.7792000000000003</v>
      </c>
      <c r="M68" s="26">
        <v>4.3939000000000004</v>
      </c>
      <c r="N68" s="26">
        <v>4.6006999999999998</v>
      </c>
      <c r="O68" s="26">
        <v>2.6596000000000002</v>
      </c>
      <c r="P68" s="26">
        <v>1.7847999999999999</v>
      </c>
      <c r="Q68" s="26">
        <v>1.4477</v>
      </c>
      <c r="R68" s="26">
        <v>-9.9400000000000002E-2</v>
      </c>
      <c r="S68" s="26">
        <v>-0.32769999999999999</v>
      </c>
      <c r="T68" s="26">
        <v>-0.26179999999999998</v>
      </c>
      <c r="U68" s="26">
        <v>0.215</v>
      </c>
      <c r="V68" s="26">
        <v>-0.40260000000000001</v>
      </c>
    </row>
    <row r="69" spans="1:22" ht="12.75" x14ac:dyDescent="0.2">
      <c r="A69" s="4">
        <v>65</v>
      </c>
      <c r="B69">
        <v>0</v>
      </c>
      <c r="C69" s="26">
        <v>-1.2098</v>
      </c>
      <c r="D69" s="26">
        <v>-1.7094</v>
      </c>
      <c r="E69" s="26">
        <v>-3.8807</v>
      </c>
      <c r="F69" s="26">
        <v>-5.0835999999999997</v>
      </c>
      <c r="G69" s="26">
        <v>-4.0071000000000003</v>
      </c>
      <c r="H69" s="26">
        <v>-3.6833999999999998</v>
      </c>
      <c r="I69" s="26">
        <v>-3.6625999999999999</v>
      </c>
      <c r="J69" s="26">
        <v>-5.3196000000000003</v>
      </c>
      <c r="K69" s="26">
        <v>-5.6425999999999998</v>
      </c>
      <c r="L69" s="26">
        <v>-3.0011000000000001</v>
      </c>
      <c r="M69" s="26">
        <v>-2.7719</v>
      </c>
      <c r="N69" s="26">
        <v>-2.5798000000000001</v>
      </c>
      <c r="O69" s="26">
        <v>-2.5415999999999999</v>
      </c>
      <c r="P69" s="26">
        <v>-1.9917</v>
      </c>
      <c r="Q69" s="26">
        <v>-1.2990999999999999</v>
      </c>
      <c r="R69" s="26">
        <v>-0.51459999999999995</v>
      </c>
      <c r="S69" s="26">
        <v>-0.82330000000000003</v>
      </c>
      <c r="T69" s="26">
        <v>-1.7213000000000001</v>
      </c>
      <c r="U69" s="26">
        <v>-0.54810000000000003</v>
      </c>
      <c r="V69" s="26">
        <v>-0.47520000000000001</v>
      </c>
    </row>
    <row r="70" spans="1:22" ht="12.75" x14ac:dyDescent="0.2">
      <c r="A70" s="4">
        <v>66</v>
      </c>
      <c r="B70">
        <v>0</v>
      </c>
      <c r="C70" s="26">
        <v>-0.25469999999999998</v>
      </c>
      <c r="D70" s="26">
        <v>0.17399999999999999</v>
      </c>
      <c r="E70" s="26">
        <v>-6.9699999999999998E-2</v>
      </c>
      <c r="F70" s="26">
        <v>0.67520000000000002</v>
      </c>
      <c r="G70" s="26">
        <v>2.8199999999999999E-2</v>
      </c>
      <c r="H70" s="26">
        <v>1.3091999999999999</v>
      </c>
      <c r="I70" s="26">
        <v>2.0985</v>
      </c>
      <c r="J70" s="26">
        <v>2.4033000000000002</v>
      </c>
      <c r="K70" s="26">
        <v>5.1456999999999997</v>
      </c>
      <c r="L70" s="26">
        <v>5.1276999999999999</v>
      </c>
      <c r="M70" s="26">
        <v>4.5167000000000002</v>
      </c>
      <c r="N70" s="26">
        <v>4.0003000000000002</v>
      </c>
      <c r="O70" s="26">
        <v>4.7291999999999996</v>
      </c>
      <c r="P70" s="26">
        <v>4.3958000000000004</v>
      </c>
      <c r="Q70" s="26">
        <v>4.1980000000000004</v>
      </c>
      <c r="R70" s="26">
        <v>4.9499000000000004</v>
      </c>
      <c r="S70" s="26">
        <v>3.7999000000000001</v>
      </c>
      <c r="T70" s="26">
        <v>3.2511000000000001</v>
      </c>
      <c r="U70" s="26">
        <v>5.3400999999999996</v>
      </c>
      <c r="V70" s="26">
        <v>4.8978000000000002</v>
      </c>
    </row>
    <row r="71" spans="1:22" ht="12.75" x14ac:dyDescent="0.2">
      <c r="A71" s="4">
        <v>67</v>
      </c>
      <c r="B71">
        <v>0</v>
      </c>
      <c r="C71" s="26">
        <v>-0.37030000000000002</v>
      </c>
      <c r="D71" s="26">
        <v>-0.4728</v>
      </c>
      <c r="E71" s="26">
        <v>0.63349999999999995</v>
      </c>
      <c r="F71" s="26">
        <v>0.50980000000000003</v>
      </c>
      <c r="G71" s="26">
        <v>-0.3196</v>
      </c>
      <c r="H71" s="26">
        <v>0.65800000000000003</v>
      </c>
      <c r="I71" s="26">
        <v>0.56279999999999997</v>
      </c>
      <c r="J71" s="26">
        <v>0.72019999999999995</v>
      </c>
      <c r="K71" s="26">
        <v>2.0741999999999998</v>
      </c>
      <c r="L71" s="26">
        <v>2.5190000000000001</v>
      </c>
      <c r="M71" s="26">
        <v>1.8008</v>
      </c>
      <c r="N71" s="26">
        <v>1.69</v>
      </c>
      <c r="O71" s="26">
        <v>0.83630000000000004</v>
      </c>
      <c r="P71" s="26">
        <v>1.0338000000000001</v>
      </c>
      <c r="Q71" s="26">
        <v>3.1556999999999999</v>
      </c>
      <c r="R71" s="26">
        <v>1.4296</v>
      </c>
      <c r="S71" s="26">
        <v>2.2582</v>
      </c>
      <c r="T71" s="26">
        <v>3.2086000000000001</v>
      </c>
      <c r="U71" s="26">
        <v>4.3263999999999996</v>
      </c>
      <c r="V71" s="26">
        <v>3.6070000000000002</v>
      </c>
    </row>
    <row r="72" spans="1:22" ht="12.75" x14ac:dyDescent="0.2">
      <c r="A72" s="4">
        <v>68</v>
      </c>
      <c r="B72">
        <v>0</v>
      </c>
      <c r="C72" s="26">
        <v>1.2803</v>
      </c>
      <c r="D72" s="26">
        <v>1.2117</v>
      </c>
      <c r="E72" s="26">
        <v>1.2105999999999999</v>
      </c>
      <c r="F72" s="26">
        <v>0.91610000000000003</v>
      </c>
      <c r="G72" s="26">
        <v>1.6015999999999999</v>
      </c>
      <c r="H72" s="26">
        <v>0.99750000000000005</v>
      </c>
      <c r="I72" s="26">
        <v>0.83399999999999996</v>
      </c>
      <c r="J72" s="26">
        <v>-0.54779999999999995</v>
      </c>
      <c r="K72" s="26">
        <v>-0.56840000000000002</v>
      </c>
      <c r="L72" s="26">
        <v>-1.8456999999999999</v>
      </c>
      <c r="M72" s="26">
        <v>-2.0527000000000002</v>
      </c>
      <c r="N72" s="26">
        <v>-3.9895</v>
      </c>
      <c r="O72" s="26">
        <v>-4.8592000000000004</v>
      </c>
      <c r="P72" s="26">
        <v>-4.9454000000000002</v>
      </c>
      <c r="Q72" s="26">
        <v>-5.6276999999999999</v>
      </c>
      <c r="R72" s="26">
        <v>-5.9699</v>
      </c>
      <c r="S72" s="26">
        <v>-7.1001000000000003</v>
      </c>
      <c r="T72" s="26">
        <v>-6.6296999999999997</v>
      </c>
      <c r="U72" s="26">
        <v>-8.9111999999999991</v>
      </c>
      <c r="V72" s="26">
        <v>-7.8507999999999996</v>
      </c>
    </row>
    <row r="73" spans="1:22" ht="12.75" x14ac:dyDescent="0.2">
      <c r="A73" s="4">
        <v>69</v>
      </c>
      <c r="B73">
        <v>0</v>
      </c>
      <c r="C73" s="26">
        <v>0.61050000000000004</v>
      </c>
      <c r="D73" s="26">
        <v>0.83740000000000003</v>
      </c>
      <c r="E73" s="26">
        <v>1.7699</v>
      </c>
      <c r="F73" s="26">
        <v>1.3174999999999999</v>
      </c>
      <c r="G73" s="26">
        <v>1.8083</v>
      </c>
      <c r="H73" s="26">
        <v>2.7113999999999998</v>
      </c>
      <c r="I73" s="26">
        <v>2.2025999999999999</v>
      </c>
      <c r="J73" s="26">
        <v>2.9908000000000001</v>
      </c>
      <c r="K73" s="26">
        <v>1.1657</v>
      </c>
      <c r="L73" s="26">
        <v>0.42680000000000001</v>
      </c>
      <c r="M73" s="26">
        <v>0.64349999999999996</v>
      </c>
      <c r="N73" s="26">
        <v>7.7899999999999997E-2</v>
      </c>
      <c r="O73" s="26">
        <v>0.14249999999999999</v>
      </c>
      <c r="P73" s="26">
        <v>-0.37769999999999998</v>
      </c>
      <c r="Q73" s="26">
        <v>-0.51100000000000001</v>
      </c>
      <c r="R73" s="26">
        <v>-0.49709999999999999</v>
      </c>
      <c r="S73" s="26">
        <v>0.31290000000000001</v>
      </c>
      <c r="T73" s="26">
        <v>-0.66539999999999999</v>
      </c>
      <c r="U73" s="26">
        <v>-0.49809999999999999</v>
      </c>
      <c r="V73" s="26">
        <v>-0.98499999999999999</v>
      </c>
    </row>
    <row r="74" spans="1:22" ht="12.75" x14ac:dyDescent="0.2">
      <c r="A74" s="4">
        <v>70</v>
      </c>
      <c r="B74">
        <v>0</v>
      </c>
      <c r="C74" s="26">
        <v>0.33379999999999999</v>
      </c>
      <c r="D74" s="26">
        <v>0.45140000000000002</v>
      </c>
      <c r="E74" s="26">
        <v>-0.72389999999999999</v>
      </c>
      <c r="F74" s="26">
        <v>-0.31269999999999998</v>
      </c>
      <c r="G74" s="26">
        <v>8.1900000000000001E-2</v>
      </c>
      <c r="H74" s="26">
        <v>0.59060000000000001</v>
      </c>
      <c r="I74" s="26">
        <v>-0.33860000000000001</v>
      </c>
      <c r="J74" s="26">
        <v>0.45879999999999999</v>
      </c>
      <c r="K74" s="26">
        <v>0.22500000000000001</v>
      </c>
      <c r="L74" s="26">
        <v>0.12620000000000001</v>
      </c>
      <c r="M74" s="26">
        <v>0.504</v>
      </c>
      <c r="N74" s="26">
        <v>0.12889999999999999</v>
      </c>
      <c r="O74" s="26">
        <v>-0.64539999999999997</v>
      </c>
      <c r="P74" s="26">
        <v>-0.16520000000000001</v>
      </c>
      <c r="Q74" s="26">
        <v>1.4229000000000001</v>
      </c>
      <c r="R74" s="26">
        <v>2.3673000000000002</v>
      </c>
      <c r="S74" s="26">
        <v>0.309</v>
      </c>
      <c r="T74" s="26">
        <v>0.21110000000000001</v>
      </c>
      <c r="U74" s="26">
        <v>1.1647000000000001</v>
      </c>
      <c r="V74" s="26">
        <v>3.3942999999999999</v>
      </c>
    </row>
    <row r="75" spans="1:22" ht="12.75" x14ac:dyDescent="0.2">
      <c r="A75" s="4">
        <v>71</v>
      </c>
      <c r="B75">
        <v>0</v>
      </c>
      <c r="C75" s="26">
        <v>1.1437999999999999</v>
      </c>
      <c r="D75" s="26">
        <v>0.16930000000000001</v>
      </c>
      <c r="E75" s="26">
        <v>1.3492999999999999</v>
      </c>
      <c r="F75" s="26">
        <v>2.2433000000000001</v>
      </c>
      <c r="G75" s="26">
        <v>2.7761999999999998</v>
      </c>
      <c r="H75" s="26">
        <v>2.8382000000000001</v>
      </c>
      <c r="I75" s="26">
        <v>2.0743999999999998</v>
      </c>
      <c r="J75" s="26">
        <v>3.1528999999999998</v>
      </c>
      <c r="K75" s="26">
        <v>4.0412999999999997</v>
      </c>
      <c r="L75" s="26">
        <v>4.6460999999999997</v>
      </c>
      <c r="M75" s="26">
        <v>5.6074999999999999</v>
      </c>
      <c r="N75" s="26">
        <v>4.9481999999999999</v>
      </c>
      <c r="O75" s="26">
        <v>4.6856999999999998</v>
      </c>
      <c r="P75" s="26">
        <v>5.1306000000000003</v>
      </c>
      <c r="Q75" s="26">
        <v>5.6447000000000003</v>
      </c>
      <c r="R75" s="26">
        <v>7.3125999999999998</v>
      </c>
      <c r="S75" s="26">
        <v>7.5468999999999999</v>
      </c>
      <c r="T75" s="26">
        <v>8.8310999999999993</v>
      </c>
      <c r="U75" s="26">
        <v>9.7605000000000004</v>
      </c>
      <c r="V75" s="26">
        <v>9.2577999999999996</v>
      </c>
    </row>
    <row r="76" spans="1:22" ht="12.75" x14ac:dyDescent="0.2">
      <c r="A76" s="4">
        <v>72</v>
      </c>
      <c r="B76">
        <v>0</v>
      </c>
      <c r="C76" s="26">
        <v>1.1504000000000001</v>
      </c>
      <c r="D76" s="26">
        <v>0.50409999999999999</v>
      </c>
      <c r="E76" s="26">
        <v>1.4843999999999999</v>
      </c>
      <c r="F76" s="26">
        <v>2.3729</v>
      </c>
      <c r="G76" s="26">
        <v>0.64580000000000004</v>
      </c>
      <c r="H76" s="26">
        <v>1.7243999999999999</v>
      </c>
      <c r="I76" s="26">
        <v>0.26490000000000002</v>
      </c>
      <c r="J76" s="26">
        <v>-6.7699999999999996E-2</v>
      </c>
      <c r="K76" s="26">
        <v>-0.95409999999999995</v>
      </c>
      <c r="L76" s="26">
        <v>-1.3855</v>
      </c>
      <c r="M76" s="26">
        <v>-0.64019999999999999</v>
      </c>
      <c r="N76" s="26">
        <v>0.3624</v>
      </c>
      <c r="O76" s="26">
        <v>-1.1961999999999999</v>
      </c>
      <c r="P76" s="26">
        <v>-0.31840000000000002</v>
      </c>
      <c r="Q76" s="26">
        <v>8.7400000000000005E-2</v>
      </c>
      <c r="R76" s="26">
        <v>1.1122000000000001</v>
      </c>
      <c r="S76" s="26">
        <v>1.2643</v>
      </c>
      <c r="T76" s="26">
        <v>1.2707999999999999</v>
      </c>
      <c r="U76" s="26">
        <v>-3.2500000000000001E-2</v>
      </c>
      <c r="V76" s="26">
        <v>0.80989999999999995</v>
      </c>
    </row>
    <row r="77" spans="1:22" ht="12.75" x14ac:dyDescent="0.2">
      <c r="A77" s="4">
        <v>73</v>
      </c>
      <c r="B77">
        <v>0</v>
      </c>
      <c r="C77" s="26">
        <v>-1.0743</v>
      </c>
      <c r="D77" s="26">
        <v>-0.50619999999999998</v>
      </c>
      <c r="E77" s="26">
        <v>-0.36</v>
      </c>
      <c r="F77" s="26">
        <v>-1.3251999999999999</v>
      </c>
      <c r="G77" s="26">
        <v>0.56840000000000002</v>
      </c>
      <c r="H77" s="26">
        <v>0.81100000000000005</v>
      </c>
      <c r="I77" s="26">
        <v>1.6397999999999999</v>
      </c>
      <c r="J77" s="26">
        <v>3.8805999999999998</v>
      </c>
      <c r="K77" s="26">
        <v>3.1878000000000002</v>
      </c>
      <c r="L77" s="26">
        <v>1.3649</v>
      </c>
      <c r="M77" s="26">
        <v>0.42480000000000001</v>
      </c>
      <c r="N77" s="26">
        <v>2.1240999999999999</v>
      </c>
      <c r="O77" s="26">
        <v>2.9392</v>
      </c>
      <c r="P77" s="26">
        <v>4.55</v>
      </c>
      <c r="Q77" s="26">
        <v>4.7629999999999999</v>
      </c>
      <c r="R77" s="26">
        <v>4.2809999999999997</v>
      </c>
      <c r="S77" s="26">
        <v>3.6385000000000001</v>
      </c>
      <c r="T77" s="26">
        <v>3.1221000000000001</v>
      </c>
      <c r="U77" s="26">
        <v>2.4956</v>
      </c>
      <c r="V77" s="26">
        <v>4.6147</v>
      </c>
    </row>
    <row r="78" spans="1:22" ht="12.75" x14ac:dyDescent="0.2">
      <c r="A78" s="4">
        <v>74</v>
      </c>
      <c r="B78">
        <v>0</v>
      </c>
      <c r="C78" s="26">
        <v>0.58740000000000003</v>
      </c>
      <c r="D78" s="26">
        <v>0.64839999999999998</v>
      </c>
      <c r="E78" s="26">
        <v>-1.0390999999999999</v>
      </c>
      <c r="F78" s="26">
        <v>-2.4689999999999999</v>
      </c>
      <c r="G78" s="26">
        <v>-2.4521000000000002</v>
      </c>
      <c r="H78" s="26">
        <v>-1.8494999999999999</v>
      </c>
      <c r="I78" s="26">
        <v>-1.8279000000000001</v>
      </c>
      <c r="J78" s="26">
        <v>-1.2029000000000001</v>
      </c>
      <c r="K78" s="26">
        <v>-2.5819999999999999</v>
      </c>
      <c r="L78" s="26">
        <v>-2.2464</v>
      </c>
      <c r="M78" s="26">
        <v>-1.5706</v>
      </c>
      <c r="N78" s="26">
        <v>-1.496</v>
      </c>
      <c r="O78" s="26">
        <v>-2.1013999999999999</v>
      </c>
      <c r="P78" s="26">
        <v>-2.7848000000000002</v>
      </c>
      <c r="Q78" s="26">
        <v>-3.0152999999999999</v>
      </c>
      <c r="R78" s="26">
        <v>-2.3668999999999998</v>
      </c>
      <c r="S78" s="26">
        <v>-3.8570000000000002</v>
      </c>
      <c r="T78" s="26">
        <v>-3.8773</v>
      </c>
      <c r="U78" s="26">
        <v>-3.6233</v>
      </c>
      <c r="V78" s="26">
        <v>-3.6288999999999998</v>
      </c>
    </row>
    <row r="79" spans="1:22" ht="12.75" x14ac:dyDescent="0.2">
      <c r="A79" s="4">
        <v>75</v>
      </c>
      <c r="B79">
        <v>0</v>
      </c>
      <c r="C79" s="26">
        <v>-0.54710000000000003</v>
      </c>
      <c r="D79" s="26">
        <v>-0.13370000000000001</v>
      </c>
      <c r="E79" s="26">
        <v>1.7499</v>
      </c>
      <c r="F79" s="26">
        <v>1.9513</v>
      </c>
      <c r="G79" s="26">
        <v>4.3525999999999998</v>
      </c>
      <c r="H79" s="26">
        <v>5.8879999999999999</v>
      </c>
      <c r="I79" s="26">
        <v>5.2381000000000002</v>
      </c>
      <c r="J79" s="26">
        <v>6.7176999999999998</v>
      </c>
      <c r="K79" s="26">
        <v>9.1626999999999992</v>
      </c>
      <c r="L79" s="26">
        <v>9.2235999999999994</v>
      </c>
      <c r="M79" s="26">
        <v>9.8351000000000006</v>
      </c>
      <c r="N79" s="26">
        <v>8.3720999999999997</v>
      </c>
      <c r="O79" s="26">
        <v>8.1904000000000003</v>
      </c>
      <c r="P79" s="26">
        <v>8.7067999999999994</v>
      </c>
      <c r="Q79" s="26">
        <v>8.7439999999999998</v>
      </c>
      <c r="R79" s="26">
        <v>8.1798000000000002</v>
      </c>
      <c r="S79" s="26">
        <v>8.3295999999999992</v>
      </c>
      <c r="T79" s="26">
        <v>6.9781000000000004</v>
      </c>
      <c r="U79" s="26">
        <v>5.8998999999999997</v>
      </c>
      <c r="V79" s="26">
        <v>5.9067999999999996</v>
      </c>
    </row>
    <row r="80" spans="1:22" ht="12.75" x14ac:dyDescent="0.2">
      <c r="A80" s="4">
        <v>76</v>
      </c>
      <c r="B80">
        <v>0</v>
      </c>
      <c r="C80" s="26">
        <v>0.54659999999999997</v>
      </c>
      <c r="D80" s="26">
        <v>0.69159999999999999</v>
      </c>
      <c r="E80" s="26">
        <v>-0.4884</v>
      </c>
      <c r="F80" s="26">
        <v>-0.89319999999999999</v>
      </c>
      <c r="G80" s="26">
        <v>-9.2600000000000002E-2</v>
      </c>
      <c r="H80" s="26">
        <v>-0.20169999999999999</v>
      </c>
      <c r="I80" s="26">
        <v>-1.0696000000000001</v>
      </c>
      <c r="J80" s="26">
        <v>-0.2213</v>
      </c>
      <c r="K80" s="26">
        <v>1.4433</v>
      </c>
      <c r="L80" s="26">
        <v>1.45</v>
      </c>
      <c r="M80" s="26">
        <v>1.8512</v>
      </c>
      <c r="N80" s="26">
        <v>1.1713</v>
      </c>
      <c r="O80" s="26">
        <v>0.48749999999999999</v>
      </c>
      <c r="P80" s="26">
        <v>-0.84940000000000004</v>
      </c>
      <c r="Q80" s="26">
        <v>0.60650000000000004</v>
      </c>
      <c r="R80" s="26">
        <v>0.38179999999999997</v>
      </c>
      <c r="S80" s="26">
        <v>-1.0242</v>
      </c>
      <c r="T80" s="26">
        <v>-1.575</v>
      </c>
      <c r="U80" s="26">
        <v>0.26729999999999998</v>
      </c>
      <c r="V80" s="26">
        <v>-0.16309999999999999</v>
      </c>
    </row>
    <row r="81" spans="1:22" ht="12.75" x14ac:dyDescent="0.2">
      <c r="A81" s="4">
        <v>77</v>
      </c>
      <c r="B81">
        <v>0</v>
      </c>
      <c r="C81" s="26">
        <v>0.82609999999999995</v>
      </c>
      <c r="D81" s="26">
        <v>0.59499999999999997</v>
      </c>
      <c r="E81" s="26">
        <v>0.55049999999999999</v>
      </c>
      <c r="F81" s="26">
        <v>1.6616</v>
      </c>
      <c r="G81" s="26">
        <v>1.5919000000000001</v>
      </c>
      <c r="H81" s="26">
        <v>0.86970000000000003</v>
      </c>
      <c r="I81" s="26">
        <v>0.88290000000000002</v>
      </c>
      <c r="J81" s="26">
        <v>0.81440000000000001</v>
      </c>
      <c r="K81" s="26">
        <v>-1.0871</v>
      </c>
      <c r="L81" s="26">
        <v>-1.2382</v>
      </c>
      <c r="M81" s="26">
        <v>-0.1133</v>
      </c>
      <c r="N81" s="26">
        <v>-0.1875</v>
      </c>
      <c r="O81" s="26">
        <v>-0.46110000000000001</v>
      </c>
      <c r="P81" s="26">
        <v>-1.6349</v>
      </c>
      <c r="Q81" s="26">
        <v>-0.95920000000000005</v>
      </c>
      <c r="R81" s="26">
        <v>-0.59470000000000001</v>
      </c>
      <c r="S81" s="26">
        <v>-1.6696</v>
      </c>
      <c r="T81" s="26">
        <v>-1.4452</v>
      </c>
      <c r="U81" s="26">
        <v>-2.0446</v>
      </c>
      <c r="V81" s="26">
        <v>-2.1272000000000002</v>
      </c>
    </row>
    <row r="82" spans="1:22" ht="12.75" x14ac:dyDescent="0.2">
      <c r="A82" s="4">
        <v>78</v>
      </c>
      <c r="B82">
        <v>0</v>
      </c>
      <c r="C82" s="26">
        <v>-0.69750000000000001</v>
      </c>
      <c r="D82" s="26">
        <v>-1.5623</v>
      </c>
      <c r="E82" s="26">
        <v>-2.2088999999999999</v>
      </c>
      <c r="F82" s="26">
        <v>-2.8037000000000001</v>
      </c>
      <c r="G82" s="26">
        <v>-2.3374999999999999</v>
      </c>
      <c r="H82" s="26">
        <v>-2.1366000000000001</v>
      </c>
      <c r="I82" s="26">
        <v>-2.3588</v>
      </c>
      <c r="J82" s="26">
        <v>-2.0013999999999998</v>
      </c>
      <c r="K82" s="26">
        <v>-2.4990000000000001</v>
      </c>
      <c r="L82" s="26">
        <v>-1.6153</v>
      </c>
      <c r="M82" s="26">
        <v>-0.51</v>
      </c>
      <c r="N82" s="26">
        <v>-0.82169999999999999</v>
      </c>
      <c r="O82" s="26">
        <v>-1.2303999999999999</v>
      </c>
      <c r="P82" s="26">
        <v>-2.0426000000000002</v>
      </c>
      <c r="Q82" s="26">
        <v>-0.72960000000000003</v>
      </c>
      <c r="R82" s="26">
        <v>-1.4164000000000001</v>
      </c>
      <c r="S82" s="26">
        <v>-2.1059000000000001</v>
      </c>
      <c r="T82" s="26">
        <v>-1.1352</v>
      </c>
      <c r="U82" s="26">
        <v>-0.62190000000000001</v>
      </c>
      <c r="V82" s="26">
        <v>-0.16139999999999999</v>
      </c>
    </row>
    <row r="83" spans="1:22" ht="12.75" x14ac:dyDescent="0.2">
      <c r="A83" s="4">
        <v>79</v>
      </c>
      <c r="B83">
        <v>0</v>
      </c>
      <c r="C83" s="26">
        <v>2.1399999999999999E-2</v>
      </c>
      <c r="D83" s="26">
        <v>-0.41270000000000001</v>
      </c>
      <c r="E83" s="26">
        <v>-0.14829999999999999</v>
      </c>
      <c r="F83" s="26">
        <v>-0.50600000000000001</v>
      </c>
      <c r="G83" s="26">
        <v>-1.7248000000000001</v>
      </c>
      <c r="H83" s="26">
        <v>-1.1135999999999999</v>
      </c>
      <c r="I83" s="26">
        <v>-0.39910000000000001</v>
      </c>
      <c r="J83" s="26">
        <v>-0.36759999999999998</v>
      </c>
      <c r="K83" s="26">
        <v>0.8014</v>
      </c>
      <c r="L83" s="26">
        <v>-3.2000000000000002E-3</v>
      </c>
      <c r="M83" s="26">
        <v>-4.3799999999999999E-2</v>
      </c>
      <c r="N83" s="26">
        <v>0.53</v>
      </c>
      <c r="O83" s="26">
        <v>0.74299999999999999</v>
      </c>
      <c r="P83" s="26">
        <v>1.5443</v>
      </c>
      <c r="Q83" s="26">
        <v>1.7709999999999999</v>
      </c>
      <c r="R83" s="26">
        <v>0.90269999999999995</v>
      </c>
      <c r="S83" s="26">
        <v>1.1274</v>
      </c>
      <c r="T83" s="26">
        <v>1.0586</v>
      </c>
      <c r="U83" s="26">
        <v>1.4812000000000001</v>
      </c>
      <c r="V83" s="26">
        <v>-5.7799999999999997E-2</v>
      </c>
    </row>
    <row r="84" spans="1:22" ht="12.75" x14ac:dyDescent="0.2">
      <c r="A84" s="4">
        <v>80</v>
      </c>
      <c r="B84">
        <v>0</v>
      </c>
      <c r="C84" s="26">
        <v>0.36049999999999999</v>
      </c>
      <c r="D84" s="26">
        <v>-1.1895</v>
      </c>
      <c r="E84" s="26">
        <v>4.8399999999999999E-2</v>
      </c>
      <c r="F84" s="26">
        <v>0.2432</v>
      </c>
      <c r="G84" s="26">
        <v>1.4283999999999999</v>
      </c>
      <c r="H84" s="26">
        <v>1.194</v>
      </c>
      <c r="I84" s="26">
        <v>0.67620000000000002</v>
      </c>
      <c r="J84" s="26">
        <v>0.73</v>
      </c>
      <c r="K84" s="26">
        <v>1.0992</v>
      </c>
      <c r="L84" s="26">
        <v>1.5941000000000001</v>
      </c>
      <c r="M84" s="26">
        <v>0.84209999999999996</v>
      </c>
      <c r="N84" s="26">
        <v>0.84540000000000004</v>
      </c>
      <c r="O84" s="26">
        <v>0.72650000000000003</v>
      </c>
      <c r="P84" s="26">
        <v>1.5649</v>
      </c>
      <c r="Q84" s="26">
        <v>0.57030000000000003</v>
      </c>
      <c r="R84" s="26">
        <v>0.24479999999999999</v>
      </c>
      <c r="S84" s="26">
        <v>0.2112</v>
      </c>
      <c r="T84" s="26">
        <v>0.48970000000000002</v>
      </c>
      <c r="U84" s="26">
        <v>1.1526000000000001</v>
      </c>
      <c r="V84" s="26">
        <v>2.3607999999999998</v>
      </c>
    </row>
    <row r="85" spans="1:22" ht="12.75" x14ac:dyDescent="0.2">
      <c r="A85" s="4">
        <v>81</v>
      </c>
      <c r="B85">
        <v>0</v>
      </c>
      <c r="C85" s="26">
        <v>0.42530000000000001</v>
      </c>
      <c r="D85" s="26">
        <v>-0.35010000000000002</v>
      </c>
      <c r="E85" s="26">
        <v>-0.51970000000000005</v>
      </c>
      <c r="F85" s="26">
        <v>-0.33850000000000002</v>
      </c>
      <c r="G85" s="26">
        <v>-1.3224</v>
      </c>
      <c r="H85" s="26">
        <v>-0.41299999999999998</v>
      </c>
      <c r="I85" s="26">
        <v>-3.129</v>
      </c>
      <c r="J85" s="26">
        <v>-3.3153000000000001</v>
      </c>
      <c r="K85" s="26">
        <v>-3.4737</v>
      </c>
      <c r="L85" s="26">
        <v>-4.1208</v>
      </c>
      <c r="M85" s="26">
        <v>-6.1147999999999998</v>
      </c>
      <c r="N85" s="26">
        <v>-5.1662999999999997</v>
      </c>
      <c r="O85" s="26">
        <v>-4.7417999999999996</v>
      </c>
      <c r="P85" s="26">
        <v>-5.7927999999999997</v>
      </c>
      <c r="Q85" s="26">
        <v>-5.0782999999999996</v>
      </c>
      <c r="R85" s="26">
        <v>-5.1201999999999996</v>
      </c>
      <c r="S85" s="26">
        <v>-6.7359</v>
      </c>
      <c r="T85" s="26">
        <v>-6.3163999999999998</v>
      </c>
      <c r="U85" s="26">
        <v>-6.9078999999999997</v>
      </c>
      <c r="V85" s="26">
        <v>-4.8318000000000003</v>
      </c>
    </row>
    <row r="86" spans="1:22" ht="12.75" x14ac:dyDescent="0.2">
      <c r="A86" s="4">
        <v>82</v>
      </c>
      <c r="B86">
        <v>0</v>
      </c>
      <c r="C86" s="26">
        <v>0.13420000000000001</v>
      </c>
      <c r="D86" s="26">
        <v>0.37330000000000002</v>
      </c>
      <c r="E86" s="26">
        <v>-0.94579999999999997</v>
      </c>
      <c r="F86" s="26">
        <v>-1.3693</v>
      </c>
      <c r="G86" s="26">
        <v>-2.2667999999999999</v>
      </c>
      <c r="H86" s="26">
        <v>-0.99070000000000003</v>
      </c>
      <c r="I86" s="26">
        <v>-0.91739999999999999</v>
      </c>
      <c r="J86" s="26">
        <v>-1.369</v>
      </c>
      <c r="K86" s="26">
        <v>-0.2208</v>
      </c>
      <c r="L86" s="26">
        <v>0.35349999999999998</v>
      </c>
      <c r="M86" s="26">
        <v>-1.0745</v>
      </c>
      <c r="N86" s="26">
        <v>-2.1661000000000001</v>
      </c>
      <c r="O86" s="26">
        <v>-4.3789999999999996</v>
      </c>
      <c r="P86" s="26">
        <v>-4.7737999999999996</v>
      </c>
      <c r="Q86" s="26">
        <v>-4.0731999999999999</v>
      </c>
      <c r="R86" s="26">
        <v>-2.0537000000000001</v>
      </c>
      <c r="S86" s="26">
        <v>-0.87809999999999999</v>
      </c>
      <c r="T86" s="26">
        <v>-9.0700000000000003E-2</v>
      </c>
      <c r="U86" s="26">
        <v>-0.46529999999999999</v>
      </c>
      <c r="V86" s="26">
        <v>0.93020000000000003</v>
      </c>
    </row>
    <row r="87" spans="1:22" ht="12.75" x14ac:dyDescent="0.2">
      <c r="A87" s="4">
        <v>83</v>
      </c>
      <c r="B87">
        <v>0</v>
      </c>
      <c r="C87" s="26">
        <v>-0.82909999999999995</v>
      </c>
      <c r="D87" s="26">
        <v>-3.1587000000000001</v>
      </c>
      <c r="E87" s="26">
        <v>-3.8906000000000001</v>
      </c>
      <c r="F87" s="26">
        <v>-2.7139000000000002</v>
      </c>
      <c r="G87" s="26">
        <v>-2.0636000000000001</v>
      </c>
      <c r="H87" s="26">
        <v>-3.9731999999999998</v>
      </c>
      <c r="I87" s="26">
        <v>-3.5145</v>
      </c>
      <c r="J87" s="26">
        <v>-3.5085999999999999</v>
      </c>
      <c r="K87" s="26">
        <v>-2.9502999999999999</v>
      </c>
      <c r="L87" s="26">
        <v>-2.4051999999999998</v>
      </c>
      <c r="M87" s="26">
        <v>-2.4060000000000001</v>
      </c>
      <c r="N87" s="26">
        <v>-2.9049</v>
      </c>
      <c r="O87" s="26">
        <v>-3.3260000000000001</v>
      </c>
      <c r="P87" s="26">
        <v>-0.90669999999999995</v>
      </c>
      <c r="Q87" s="26">
        <v>-0.76959999999999995</v>
      </c>
      <c r="R87" s="26">
        <v>-0.88290000000000002</v>
      </c>
      <c r="S87" s="26">
        <v>-0.61670000000000003</v>
      </c>
      <c r="T87" s="26">
        <v>-0.80810000000000004</v>
      </c>
      <c r="U87" s="26">
        <v>0.79559999999999997</v>
      </c>
      <c r="V87" s="26">
        <v>0.90949999999999998</v>
      </c>
    </row>
    <row r="88" spans="1:22" ht="12.75" x14ac:dyDescent="0.2">
      <c r="A88" s="4">
        <v>84</v>
      </c>
      <c r="B88">
        <v>0</v>
      </c>
      <c r="C88" s="26">
        <v>0.5091</v>
      </c>
      <c r="D88" s="26">
        <v>1.3745000000000001</v>
      </c>
      <c r="E88" s="26">
        <v>3.8243</v>
      </c>
      <c r="F88" s="26">
        <v>3.9935999999999998</v>
      </c>
      <c r="G88" s="26">
        <v>4.6631999999999998</v>
      </c>
      <c r="H88" s="26">
        <v>4.6631999999999998</v>
      </c>
      <c r="I88" s="26">
        <v>5.8982999999999999</v>
      </c>
      <c r="J88" s="26">
        <v>7.2801999999999998</v>
      </c>
      <c r="K88" s="26">
        <v>6.8895999999999997</v>
      </c>
      <c r="L88" s="26">
        <v>7.0015999999999998</v>
      </c>
      <c r="M88" s="26">
        <v>6.6094999999999997</v>
      </c>
      <c r="N88" s="26">
        <v>6.7043999999999997</v>
      </c>
      <c r="O88" s="26">
        <v>7.8194999999999997</v>
      </c>
      <c r="P88" s="26">
        <v>8.1494</v>
      </c>
      <c r="Q88" s="26">
        <v>7.5479000000000003</v>
      </c>
      <c r="R88" s="26">
        <v>7.5183</v>
      </c>
      <c r="S88" s="26">
        <v>7.7914000000000003</v>
      </c>
      <c r="T88" s="26">
        <v>8.3734999999999999</v>
      </c>
      <c r="U88" s="26">
        <v>8.5123999999999995</v>
      </c>
      <c r="V88" s="26">
        <v>8.4863999999999997</v>
      </c>
    </row>
    <row r="89" spans="1:22" ht="12.75" x14ac:dyDescent="0.2">
      <c r="A89" s="4">
        <v>85</v>
      </c>
      <c r="B89">
        <v>0</v>
      </c>
      <c r="C89" s="26">
        <v>-0.61180000000000001</v>
      </c>
      <c r="D89" s="26">
        <v>-2.0036</v>
      </c>
      <c r="E89" s="26">
        <v>-0.80100000000000005</v>
      </c>
      <c r="F89" s="26">
        <v>-0.35899999999999999</v>
      </c>
      <c r="G89" s="26">
        <v>-0.24129999999999999</v>
      </c>
      <c r="H89" s="26">
        <v>-0.16259999999999999</v>
      </c>
      <c r="I89" s="26">
        <v>-0.1084</v>
      </c>
      <c r="J89" s="26">
        <v>-0.53439999999999999</v>
      </c>
      <c r="K89" s="26">
        <v>-0.57969999999999999</v>
      </c>
      <c r="L89" s="26">
        <v>0.51419999999999999</v>
      </c>
      <c r="M89" s="26">
        <v>0.76259999999999994</v>
      </c>
      <c r="N89" s="26">
        <v>0.81689999999999996</v>
      </c>
      <c r="O89" s="26">
        <v>0.95320000000000005</v>
      </c>
      <c r="P89" s="26">
        <v>-0.78129999999999999</v>
      </c>
      <c r="Q89" s="26">
        <v>0.1661</v>
      </c>
      <c r="R89" s="26">
        <v>0.47520000000000001</v>
      </c>
      <c r="S89" s="26">
        <v>0.25119999999999998</v>
      </c>
      <c r="T89" s="26">
        <v>-0.64100000000000001</v>
      </c>
      <c r="U89" s="26">
        <v>-6.5500000000000003E-2</v>
      </c>
      <c r="V89" s="26">
        <v>-1.3386</v>
      </c>
    </row>
    <row r="90" spans="1:22" ht="12.75" x14ac:dyDescent="0.2">
      <c r="A90" s="4">
        <v>86</v>
      </c>
      <c r="B90">
        <v>0</v>
      </c>
      <c r="C90" s="26">
        <v>-0.1346</v>
      </c>
      <c r="D90" s="26">
        <v>1.0349999999999999</v>
      </c>
      <c r="E90" s="26">
        <v>5.73</v>
      </c>
      <c r="F90" s="26">
        <v>5.6291000000000002</v>
      </c>
      <c r="G90" s="26">
        <v>5.2617000000000003</v>
      </c>
      <c r="H90" s="26">
        <v>6.3060999999999998</v>
      </c>
      <c r="I90" s="26">
        <v>7.6205999999999996</v>
      </c>
      <c r="J90" s="26">
        <v>6.4947999999999997</v>
      </c>
      <c r="K90" s="26">
        <v>4.2683999999999997</v>
      </c>
      <c r="L90" s="26">
        <v>4.1573000000000002</v>
      </c>
      <c r="M90" s="26">
        <v>3.7603</v>
      </c>
      <c r="N90" s="26">
        <v>3.1764000000000001</v>
      </c>
      <c r="O90" s="26">
        <v>2.7576000000000001</v>
      </c>
      <c r="P90" s="26">
        <v>2.4842</v>
      </c>
      <c r="Q90" s="26">
        <v>3.4016000000000002</v>
      </c>
      <c r="R90" s="26">
        <v>2.1263999999999998</v>
      </c>
      <c r="S90" s="26">
        <v>1.3574999999999999</v>
      </c>
      <c r="T90" s="26">
        <v>0.14580000000000001</v>
      </c>
      <c r="U90" s="26">
        <v>0.23830000000000001</v>
      </c>
      <c r="V90" s="26">
        <v>0.49130000000000001</v>
      </c>
    </row>
    <row r="91" spans="1:22" ht="12.75" x14ac:dyDescent="0.2">
      <c r="A91" s="4">
        <v>87</v>
      </c>
      <c r="B91">
        <v>0</v>
      </c>
      <c r="C91" s="26">
        <v>-0.75519999999999998</v>
      </c>
      <c r="D91" s="26">
        <v>-0.75729999999999997</v>
      </c>
      <c r="E91" s="26">
        <v>0.59650000000000003</v>
      </c>
      <c r="F91" s="26">
        <v>0.1391</v>
      </c>
      <c r="G91" s="26">
        <v>1.2782</v>
      </c>
      <c r="H91" s="26">
        <v>1.0549999999999999</v>
      </c>
      <c r="I91" s="26">
        <v>1.5502</v>
      </c>
      <c r="J91" s="26">
        <v>3.1934999999999998</v>
      </c>
      <c r="K91" s="26">
        <v>3.7585000000000002</v>
      </c>
      <c r="L91" s="26">
        <v>4.0506000000000002</v>
      </c>
      <c r="M91" s="26">
        <v>4.9907000000000004</v>
      </c>
      <c r="N91" s="26">
        <v>5.8860999999999999</v>
      </c>
      <c r="O91" s="26">
        <v>5.8701999999999996</v>
      </c>
      <c r="P91" s="26">
        <v>6.9280999999999997</v>
      </c>
      <c r="Q91" s="26">
        <v>6.3037000000000001</v>
      </c>
      <c r="R91" s="26">
        <v>5.758</v>
      </c>
      <c r="S91" s="26">
        <v>4.3350999999999997</v>
      </c>
      <c r="T91" s="26">
        <v>5.3586999999999998</v>
      </c>
      <c r="U91" s="26">
        <v>6.4710000000000001</v>
      </c>
      <c r="V91" s="26">
        <v>5.1886000000000001</v>
      </c>
    </row>
    <row r="92" spans="1:22" ht="12.75" x14ac:dyDescent="0.2">
      <c r="A92" s="4">
        <v>88</v>
      </c>
      <c r="B92">
        <v>0</v>
      </c>
      <c r="C92" s="26">
        <v>-0.77429999999999999</v>
      </c>
      <c r="D92" s="26">
        <v>-1.5324</v>
      </c>
      <c r="E92" s="26">
        <v>-1.3273999999999999</v>
      </c>
      <c r="F92" s="26">
        <v>-0.99490000000000001</v>
      </c>
      <c r="G92" s="26">
        <v>0.79079999999999995</v>
      </c>
      <c r="H92" s="26">
        <v>1.6729000000000001</v>
      </c>
      <c r="I92" s="26">
        <v>2.2294</v>
      </c>
      <c r="J92" s="26">
        <v>3.1225000000000001</v>
      </c>
      <c r="K92" s="26">
        <v>3.1393</v>
      </c>
      <c r="L92" s="26">
        <v>4.165</v>
      </c>
      <c r="M92" s="26">
        <v>4.6833</v>
      </c>
      <c r="N92" s="26">
        <v>3.3866999999999998</v>
      </c>
      <c r="O92" s="26">
        <v>1.4615</v>
      </c>
      <c r="P92" s="26">
        <v>2.1606000000000001</v>
      </c>
      <c r="Q92" s="26">
        <v>1.5669</v>
      </c>
      <c r="R92" s="26">
        <v>1.8776999999999999</v>
      </c>
      <c r="S92" s="26">
        <v>-0.38790000000000002</v>
      </c>
      <c r="T92" s="26">
        <v>-1.6034999999999999</v>
      </c>
      <c r="U92" s="26">
        <v>-2.3555999999999999</v>
      </c>
      <c r="V92" s="26">
        <v>-0.13439999999999999</v>
      </c>
    </row>
    <row r="93" spans="1:22" ht="12.75" x14ac:dyDescent="0.2">
      <c r="A93" s="4">
        <v>89</v>
      </c>
      <c r="B93">
        <v>0</v>
      </c>
      <c r="C93" s="26">
        <v>0.8458</v>
      </c>
      <c r="D93" s="26">
        <v>1.6262000000000001</v>
      </c>
      <c r="E93" s="26">
        <v>2.4523999999999999</v>
      </c>
      <c r="F93" s="26">
        <v>2.2456999999999998</v>
      </c>
      <c r="G93" s="26">
        <v>2.8216000000000001</v>
      </c>
      <c r="H93" s="26">
        <v>0.6573</v>
      </c>
      <c r="I93" s="26">
        <v>2.5849000000000002</v>
      </c>
      <c r="J93" s="26">
        <v>1.4430000000000001</v>
      </c>
      <c r="K93" s="26">
        <v>1.1468</v>
      </c>
      <c r="L93" s="26">
        <v>-0.3513</v>
      </c>
      <c r="M93" s="26">
        <v>6.0199999999999997E-2</v>
      </c>
      <c r="N93" s="26">
        <v>0.75880000000000003</v>
      </c>
      <c r="O93" s="26">
        <v>0.57189999999999996</v>
      </c>
      <c r="P93" s="26">
        <v>0.39689999999999998</v>
      </c>
      <c r="Q93" s="26">
        <v>0.87080000000000002</v>
      </c>
      <c r="R93" s="26">
        <v>1.7488999999999999</v>
      </c>
      <c r="S93" s="26">
        <v>1.2599</v>
      </c>
      <c r="T93" s="26">
        <v>0.1905</v>
      </c>
      <c r="U93" s="26">
        <v>0.70369999999999999</v>
      </c>
      <c r="V93" s="26">
        <v>2.4868999999999999</v>
      </c>
    </row>
    <row r="94" spans="1:22" ht="12.75" x14ac:dyDescent="0.2">
      <c r="A94" s="4">
        <v>90</v>
      </c>
      <c r="B94">
        <v>0</v>
      </c>
      <c r="C94" s="26">
        <v>1.5916999999999999</v>
      </c>
      <c r="D94" s="26">
        <v>1.3519000000000001</v>
      </c>
      <c r="E94" s="26">
        <v>0.53359999999999996</v>
      </c>
      <c r="F94" s="26">
        <v>0.46660000000000001</v>
      </c>
      <c r="G94" s="26">
        <v>1.7673000000000001</v>
      </c>
      <c r="H94" s="26">
        <v>2.9599000000000002</v>
      </c>
      <c r="I94" s="26">
        <v>2.3414999999999999</v>
      </c>
      <c r="J94" s="26">
        <v>2.3460999999999999</v>
      </c>
      <c r="K94" s="26">
        <v>1.8885000000000001</v>
      </c>
      <c r="L94" s="26">
        <v>0.15459999999999999</v>
      </c>
      <c r="M94" s="26">
        <v>0.1013</v>
      </c>
      <c r="N94" s="26">
        <v>-0.45300000000000001</v>
      </c>
      <c r="O94" s="26">
        <v>6.4500000000000002E-2</v>
      </c>
      <c r="P94" s="26">
        <v>1.2838000000000001</v>
      </c>
      <c r="Q94" s="26">
        <v>1.1639999999999999</v>
      </c>
      <c r="R94" s="26">
        <v>-0.72940000000000005</v>
      </c>
      <c r="S94" s="26">
        <v>-0.81469999999999998</v>
      </c>
      <c r="T94" s="26">
        <v>-0.55000000000000004</v>
      </c>
      <c r="U94" s="26">
        <v>-8.4400000000000003E-2</v>
      </c>
      <c r="V94" s="26">
        <v>-0.82950000000000002</v>
      </c>
    </row>
    <row r="95" spans="1:22" ht="12.75" x14ac:dyDescent="0.2">
      <c r="A95" s="4">
        <v>91</v>
      </c>
      <c r="B95">
        <v>0</v>
      </c>
      <c r="C95" s="26">
        <v>7.3599999999999999E-2</v>
      </c>
      <c r="D95" s="26">
        <v>-1.3933</v>
      </c>
      <c r="E95" s="26">
        <v>-1.4129</v>
      </c>
      <c r="F95" s="26">
        <v>-1.6729000000000001</v>
      </c>
      <c r="G95" s="26">
        <v>-2.0821000000000001</v>
      </c>
      <c r="H95" s="26">
        <v>-1.9574</v>
      </c>
      <c r="I95" s="26">
        <v>-0.34329999999999999</v>
      </c>
      <c r="J95" s="26">
        <v>-0.1211</v>
      </c>
      <c r="K95" s="26">
        <v>-1.2861</v>
      </c>
      <c r="L95" s="26">
        <v>-0.92390000000000005</v>
      </c>
      <c r="M95" s="26">
        <v>-0.23130000000000001</v>
      </c>
      <c r="N95" s="26">
        <v>0.50939999999999996</v>
      </c>
      <c r="O95" s="26">
        <v>1.8329</v>
      </c>
      <c r="P95" s="26">
        <v>1.4695</v>
      </c>
      <c r="Q95" s="26">
        <v>1.0826</v>
      </c>
      <c r="R95" s="26">
        <v>1.8483000000000001</v>
      </c>
      <c r="S95" s="26">
        <v>1.4060999999999999</v>
      </c>
      <c r="T95" s="26">
        <v>0.60899999999999999</v>
      </c>
      <c r="U95" s="26">
        <v>0.1384</v>
      </c>
      <c r="V95" s="26">
        <v>-0.27300000000000002</v>
      </c>
    </row>
    <row r="96" spans="1:22" ht="12.75" x14ac:dyDescent="0.2">
      <c r="A96" s="4">
        <v>92</v>
      </c>
      <c r="B96">
        <v>0</v>
      </c>
      <c r="C96" s="26">
        <v>0.69469999999999998</v>
      </c>
      <c r="D96" s="26">
        <v>-3.6600000000000001E-2</v>
      </c>
      <c r="E96" s="26">
        <v>1.2056</v>
      </c>
      <c r="F96" s="26">
        <v>3.2561</v>
      </c>
      <c r="G96" s="26">
        <v>2.9142000000000001</v>
      </c>
      <c r="H96" s="26">
        <v>3.1627999999999998</v>
      </c>
      <c r="I96" s="26">
        <v>2.0226000000000002</v>
      </c>
      <c r="J96" s="26">
        <v>2.2450999999999999</v>
      </c>
      <c r="K96" s="26">
        <v>1.3023</v>
      </c>
      <c r="L96" s="26">
        <v>1.5526</v>
      </c>
      <c r="M96" s="26">
        <v>1.8426</v>
      </c>
      <c r="N96" s="26">
        <v>2.9156</v>
      </c>
      <c r="O96" s="26">
        <v>4.1166</v>
      </c>
      <c r="P96" s="26">
        <v>3.5668000000000002</v>
      </c>
      <c r="Q96" s="26">
        <v>3.5693999999999999</v>
      </c>
      <c r="R96" s="26">
        <v>2.5259</v>
      </c>
      <c r="S96" s="26">
        <v>3.4053</v>
      </c>
      <c r="T96" s="26">
        <v>4.3407</v>
      </c>
      <c r="U96" s="26">
        <v>6.0022000000000002</v>
      </c>
      <c r="V96" s="26">
        <v>6.9347000000000003</v>
      </c>
    </row>
    <row r="97" spans="1:22" ht="12.75" x14ac:dyDescent="0.2">
      <c r="A97" s="4">
        <v>93</v>
      </c>
      <c r="B97">
        <v>0</v>
      </c>
      <c r="C97" s="26">
        <v>-1.3562000000000001</v>
      </c>
      <c r="D97" s="26">
        <v>-0.54410000000000003</v>
      </c>
      <c r="E97" s="26">
        <v>-0.69299999999999995</v>
      </c>
      <c r="F97" s="26">
        <v>-0.53580000000000005</v>
      </c>
      <c r="G97" s="26">
        <v>-0.67449999999999999</v>
      </c>
      <c r="H97" s="26">
        <v>-1.7786999999999999</v>
      </c>
      <c r="I97" s="26">
        <v>-2.2576000000000001</v>
      </c>
      <c r="J97" s="26">
        <v>-2.7881999999999998</v>
      </c>
      <c r="K97" s="26">
        <v>-0.72209999999999996</v>
      </c>
      <c r="L97" s="26">
        <v>-1.4097</v>
      </c>
      <c r="M97" s="26">
        <v>-1.6822999999999999</v>
      </c>
      <c r="N97" s="26">
        <v>-1.7612000000000001</v>
      </c>
      <c r="O97" s="26">
        <v>-2.2248000000000001</v>
      </c>
      <c r="P97" s="26">
        <v>-4.0423</v>
      </c>
      <c r="Q97" s="26">
        <v>-2.9188999999999998</v>
      </c>
      <c r="R97" s="26">
        <v>-3.8664999999999998</v>
      </c>
      <c r="S97" s="26">
        <v>-3.3662000000000001</v>
      </c>
      <c r="T97" s="26">
        <v>-2.3677999999999999</v>
      </c>
      <c r="U97" s="26">
        <v>-2.7692999999999999</v>
      </c>
      <c r="V97" s="26">
        <v>-2.8186</v>
      </c>
    </row>
    <row r="98" spans="1:22" ht="12.75" x14ac:dyDescent="0.2">
      <c r="A98" s="4">
        <v>94</v>
      </c>
      <c r="B98">
        <v>0</v>
      </c>
      <c r="C98" s="26">
        <v>-0.26979999999999998</v>
      </c>
      <c r="D98" s="26">
        <v>-1.4025000000000001</v>
      </c>
      <c r="E98" s="26">
        <v>-0.20499999999999999</v>
      </c>
      <c r="F98" s="26">
        <v>-0.79400000000000004</v>
      </c>
      <c r="G98" s="26">
        <v>-0.26190000000000002</v>
      </c>
      <c r="H98" s="26">
        <v>0.96450000000000002</v>
      </c>
      <c r="I98" s="26">
        <v>2.5057</v>
      </c>
      <c r="J98" s="26">
        <v>3.8186</v>
      </c>
      <c r="K98" s="26">
        <v>3.4714</v>
      </c>
      <c r="L98" s="26">
        <v>3.4277000000000002</v>
      </c>
      <c r="M98" s="26">
        <v>3.0478000000000001</v>
      </c>
      <c r="N98" s="26">
        <v>1.9974000000000001</v>
      </c>
      <c r="O98" s="26">
        <v>-0.49230000000000002</v>
      </c>
      <c r="P98" s="26">
        <v>0.94189999999999996</v>
      </c>
      <c r="Q98" s="26">
        <v>0.25840000000000002</v>
      </c>
      <c r="R98" s="26">
        <v>-1.6112</v>
      </c>
      <c r="S98" s="26">
        <v>-3.2092000000000001</v>
      </c>
      <c r="T98" s="26">
        <v>-4.1599000000000004</v>
      </c>
      <c r="U98" s="26">
        <v>-5.8834999999999997</v>
      </c>
      <c r="V98" s="26">
        <v>-4.6132</v>
      </c>
    </row>
    <row r="99" spans="1:22" ht="12.75" x14ac:dyDescent="0.2">
      <c r="A99" s="4">
        <v>95</v>
      </c>
      <c r="B99">
        <v>0</v>
      </c>
      <c r="C99" s="26">
        <v>-0.47820000000000001</v>
      </c>
      <c r="D99" s="26">
        <v>-0.1623</v>
      </c>
      <c r="E99" s="26">
        <v>-0.69440000000000002</v>
      </c>
      <c r="F99" s="26">
        <v>0.16550000000000001</v>
      </c>
      <c r="G99" s="26">
        <v>-2.9586999999999999</v>
      </c>
      <c r="H99" s="26">
        <v>-1.2569999999999999</v>
      </c>
      <c r="I99" s="26">
        <v>-1.2972999999999999</v>
      </c>
      <c r="J99" s="26">
        <v>-1.4322999999999999</v>
      </c>
      <c r="K99" s="26">
        <v>-2.5415999999999999</v>
      </c>
      <c r="L99" s="26">
        <v>-2.4464999999999999</v>
      </c>
      <c r="M99" s="26">
        <v>-2.2625000000000002</v>
      </c>
      <c r="N99" s="26">
        <v>-3.0649000000000002</v>
      </c>
      <c r="O99" s="26">
        <v>-1.9360999999999999</v>
      </c>
      <c r="P99" s="26">
        <v>-3.5670000000000002</v>
      </c>
      <c r="Q99" s="26">
        <v>-5.1201999999999996</v>
      </c>
      <c r="R99" s="26">
        <v>-5.7278000000000002</v>
      </c>
      <c r="S99" s="26">
        <v>-7.4482999999999997</v>
      </c>
      <c r="T99" s="26">
        <v>-6.0082000000000004</v>
      </c>
      <c r="U99" s="26">
        <v>-7.1387999999999998</v>
      </c>
      <c r="V99" s="26">
        <v>-7.9877000000000002</v>
      </c>
    </row>
    <row r="100" spans="1:22" ht="12.75" x14ac:dyDescent="0.2">
      <c r="A100" s="4">
        <v>96</v>
      </c>
      <c r="B100">
        <v>0</v>
      </c>
      <c r="C100" s="26">
        <v>0.6038</v>
      </c>
      <c r="D100" s="26">
        <v>0.79790000000000005</v>
      </c>
      <c r="E100" s="26">
        <v>0.7429</v>
      </c>
      <c r="F100" s="26">
        <v>2.1301000000000001</v>
      </c>
      <c r="G100" s="26">
        <v>4.0399000000000003</v>
      </c>
      <c r="H100" s="26">
        <v>4.1289999999999996</v>
      </c>
      <c r="I100" s="26">
        <v>2.5670000000000002</v>
      </c>
      <c r="J100" s="26">
        <v>2.8267000000000002</v>
      </c>
      <c r="K100" s="26">
        <v>3.0710000000000002</v>
      </c>
      <c r="L100" s="26">
        <v>2.1724000000000001</v>
      </c>
      <c r="M100" s="26">
        <v>1.3353999999999999</v>
      </c>
      <c r="N100" s="26">
        <v>0.16059999999999999</v>
      </c>
      <c r="O100" s="26">
        <v>-1.0155000000000001</v>
      </c>
      <c r="P100" s="26">
        <v>-2.2193000000000001</v>
      </c>
      <c r="Q100" s="26">
        <v>-3.1614</v>
      </c>
      <c r="R100" s="26">
        <v>-2.8144</v>
      </c>
      <c r="S100" s="26">
        <v>-3.5678000000000001</v>
      </c>
      <c r="T100" s="26">
        <v>-2.5602999999999998</v>
      </c>
      <c r="U100" s="26">
        <v>-4.2634999999999996</v>
      </c>
      <c r="V100" s="26">
        <v>-6.0972999999999997</v>
      </c>
    </row>
    <row r="101" spans="1:22" ht="12.75" x14ac:dyDescent="0.2">
      <c r="A101" s="4">
        <v>97</v>
      </c>
      <c r="B101">
        <v>0</v>
      </c>
      <c r="C101" s="26">
        <v>2.4243000000000001</v>
      </c>
      <c r="D101" s="26">
        <v>1.4116</v>
      </c>
      <c r="E101" s="26">
        <v>0.495</v>
      </c>
      <c r="F101" s="26">
        <v>0.67490000000000006</v>
      </c>
      <c r="G101" s="26">
        <v>2.2503000000000002</v>
      </c>
      <c r="H101" s="26">
        <v>2.1488999999999998</v>
      </c>
      <c r="I101" s="26">
        <v>1.1097999999999999</v>
      </c>
      <c r="J101" s="26">
        <v>1.6303000000000001</v>
      </c>
      <c r="K101" s="26">
        <v>1.3129</v>
      </c>
      <c r="L101" s="26">
        <v>2.0028000000000001</v>
      </c>
      <c r="M101" s="26">
        <v>2.2305000000000001</v>
      </c>
      <c r="N101" s="26">
        <v>1.9501999999999999</v>
      </c>
      <c r="O101" s="26">
        <v>0.60329999999999995</v>
      </c>
      <c r="P101" s="26">
        <v>0.15409999999999999</v>
      </c>
      <c r="Q101" s="26">
        <v>1.0622</v>
      </c>
      <c r="R101" s="26">
        <v>-5.8000000000000003E-2</v>
      </c>
      <c r="S101" s="26">
        <v>0.85160000000000002</v>
      </c>
      <c r="T101" s="26">
        <v>0.85499999999999998</v>
      </c>
      <c r="U101" s="26">
        <v>2.3532999999999999</v>
      </c>
      <c r="V101" s="26">
        <v>1.4337</v>
      </c>
    </row>
    <row r="102" spans="1:22" ht="12.75" x14ac:dyDescent="0.2">
      <c r="A102" s="4">
        <v>98</v>
      </c>
      <c r="B102">
        <v>0</v>
      </c>
      <c r="C102" s="26">
        <v>-1.0423</v>
      </c>
      <c r="D102" s="26">
        <v>-1.4167000000000001</v>
      </c>
      <c r="E102" s="26">
        <v>-2.3849999999999998</v>
      </c>
      <c r="F102" s="26">
        <v>-1.8456999999999999</v>
      </c>
      <c r="G102" s="26">
        <v>-2.8759000000000001</v>
      </c>
      <c r="H102" s="26">
        <v>-3.8944000000000001</v>
      </c>
      <c r="I102" s="26">
        <v>-3.802</v>
      </c>
      <c r="J102" s="26">
        <v>-4.4013</v>
      </c>
      <c r="K102" s="26">
        <v>-3.8184999999999998</v>
      </c>
      <c r="L102" s="26">
        <v>-3.0474000000000001</v>
      </c>
      <c r="M102" s="26">
        <v>-2.3683999999999998</v>
      </c>
      <c r="N102" s="26">
        <v>-3.2198000000000002</v>
      </c>
      <c r="O102" s="26">
        <v>-1.0542</v>
      </c>
      <c r="P102" s="26">
        <v>-0.97889999999999999</v>
      </c>
      <c r="Q102" s="26">
        <v>-0.94069999999999998</v>
      </c>
      <c r="R102" s="26">
        <v>-0.34489999999999998</v>
      </c>
      <c r="S102" s="26">
        <v>1.9864999999999999</v>
      </c>
      <c r="T102" s="26">
        <v>1.3913</v>
      </c>
      <c r="U102" s="26">
        <v>0.71399999999999997</v>
      </c>
      <c r="V102" s="26">
        <v>0.67600000000000005</v>
      </c>
    </row>
    <row r="103" spans="1:22" ht="12.75" x14ac:dyDescent="0.2">
      <c r="A103" s="4">
        <v>99</v>
      </c>
      <c r="B103">
        <v>0</v>
      </c>
      <c r="C103" s="26">
        <v>-2.41E-2</v>
      </c>
      <c r="D103" s="26">
        <v>-0.1203</v>
      </c>
      <c r="E103" s="26">
        <v>1.831</v>
      </c>
      <c r="F103" s="26">
        <v>1.7621</v>
      </c>
      <c r="G103" s="26">
        <v>0.61509999999999998</v>
      </c>
      <c r="H103" s="26">
        <v>0.84150000000000003</v>
      </c>
      <c r="I103" s="26">
        <v>-0.2293</v>
      </c>
      <c r="J103" s="26">
        <v>-1.5783</v>
      </c>
      <c r="K103" s="26">
        <v>-1.7519</v>
      </c>
      <c r="L103" s="26">
        <v>-2.3761000000000001</v>
      </c>
      <c r="M103" s="26">
        <v>-2.5036</v>
      </c>
      <c r="N103" s="26">
        <v>-2.9039999999999999</v>
      </c>
      <c r="O103" s="26">
        <v>-2.3864999999999998</v>
      </c>
      <c r="P103" s="26">
        <v>-2.7284999999999999</v>
      </c>
      <c r="Q103" s="26">
        <v>-3.9195000000000002</v>
      </c>
      <c r="R103" s="26">
        <v>-4.7019000000000002</v>
      </c>
      <c r="S103" s="26">
        <v>-3.8675999999999999</v>
      </c>
      <c r="T103" s="26">
        <v>-6.2930999999999999</v>
      </c>
      <c r="U103" s="26">
        <v>-6.2666000000000004</v>
      </c>
      <c r="V103" s="26">
        <v>-5.3654000000000002</v>
      </c>
    </row>
    <row r="104" spans="1:22" ht="12.75" x14ac:dyDescent="0.2">
      <c r="A104" s="4">
        <v>100</v>
      </c>
      <c r="B104">
        <v>0</v>
      </c>
      <c r="C104" s="26">
        <v>0.4078</v>
      </c>
      <c r="D104" s="26">
        <v>-0.6925</v>
      </c>
      <c r="E104" s="26">
        <v>-1.6527000000000001</v>
      </c>
      <c r="F104" s="26">
        <v>-0.81010000000000004</v>
      </c>
      <c r="G104" s="26">
        <v>0.70909999999999995</v>
      </c>
      <c r="H104" s="26">
        <v>0.64280000000000004</v>
      </c>
      <c r="I104" s="26">
        <v>-4.1799999999999997E-2</v>
      </c>
      <c r="J104" s="26">
        <v>-1.0936999999999999</v>
      </c>
      <c r="K104" s="26">
        <v>-1.0290999999999999</v>
      </c>
      <c r="L104" s="26">
        <v>-1.2209000000000001</v>
      </c>
      <c r="M104" s="26">
        <v>-0.26690000000000003</v>
      </c>
      <c r="N104" s="26">
        <v>-0.8579</v>
      </c>
      <c r="O104" s="26">
        <v>-1.2374000000000001</v>
      </c>
      <c r="P104" s="26">
        <v>0.56359999999999999</v>
      </c>
      <c r="Q104" s="26">
        <v>1.8406</v>
      </c>
      <c r="R104" s="26">
        <v>2.4407999999999999</v>
      </c>
      <c r="S104" s="26">
        <v>2.7029999999999998</v>
      </c>
      <c r="T104" s="26">
        <v>3.4184000000000001</v>
      </c>
      <c r="U104" s="26">
        <v>1.9570000000000001</v>
      </c>
      <c r="V104" s="26">
        <v>2.8919999999999999</v>
      </c>
    </row>
    <row r="105" spans="1:22" s="14" customFormat="1" x14ac:dyDescent="0.25">
      <c r="A105" s="13"/>
    </row>
    <row r="106" spans="1:22" s="14" customFormat="1" x14ac:dyDescent="0.25">
      <c r="A106" s="13"/>
    </row>
    <row r="107" spans="1:22" s="14" customFormat="1" x14ac:dyDescent="0.25">
      <c r="A107" s="13"/>
    </row>
    <row r="108" spans="1:22" s="14" customFormat="1" x14ac:dyDescent="0.25">
      <c r="A108" s="13"/>
    </row>
    <row r="109" spans="1:22" s="14" customFormat="1" x14ac:dyDescent="0.25">
      <c r="A109" s="13"/>
    </row>
    <row r="110" spans="1:22" s="14" customFormat="1" x14ac:dyDescent="0.25">
      <c r="A110" s="13"/>
    </row>
    <row r="111" spans="1:22" s="14" customFormat="1" x14ac:dyDescent="0.25">
      <c r="A111" s="13"/>
    </row>
    <row r="112" spans="1:22" s="14" customFormat="1" x14ac:dyDescent="0.25">
      <c r="A112" s="13"/>
    </row>
    <row r="113" spans="1:1" s="14" customFormat="1" x14ac:dyDescent="0.25">
      <c r="A113" s="13"/>
    </row>
    <row r="114" spans="1:1" s="14" customFormat="1" x14ac:dyDescent="0.25">
      <c r="A114" s="13"/>
    </row>
    <row r="115" spans="1:1" s="14" customFormat="1" x14ac:dyDescent="0.25">
      <c r="A115" s="13"/>
    </row>
    <row r="116" spans="1:1" s="14" customFormat="1" x14ac:dyDescent="0.25">
      <c r="A116" s="13"/>
    </row>
    <row r="117" spans="1:1" s="14" customFormat="1" x14ac:dyDescent="0.25">
      <c r="A117" s="13"/>
    </row>
    <row r="118" spans="1:1" s="14" customFormat="1" x14ac:dyDescent="0.25">
      <c r="A118" s="13"/>
    </row>
    <row r="119" spans="1:1" s="14" customFormat="1" x14ac:dyDescent="0.25">
      <c r="A119" s="13"/>
    </row>
    <row r="120" spans="1:1" s="14" customFormat="1" x14ac:dyDescent="0.25">
      <c r="A120" s="13"/>
    </row>
    <row r="121" spans="1:1" s="14" customFormat="1" x14ac:dyDescent="0.25">
      <c r="A121" s="13"/>
    </row>
    <row r="122" spans="1:1" s="14" customFormat="1" x14ac:dyDescent="0.25">
      <c r="A122" s="13"/>
    </row>
    <row r="123" spans="1:1" s="14" customFormat="1" x14ac:dyDescent="0.25">
      <c r="A123" s="13"/>
    </row>
    <row r="124" spans="1:1" s="14" customFormat="1" x14ac:dyDescent="0.25">
      <c r="A124" s="13"/>
    </row>
    <row r="125" spans="1:1" s="14" customFormat="1" x14ac:dyDescent="0.25">
      <c r="A125" s="13"/>
    </row>
    <row r="126" spans="1:1" s="14" customFormat="1" x14ac:dyDescent="0.25">
      <c r="A126" s="13"/>
    </row>
    <row r="127" spans="1:1" s="14" customFormat="1" x14ac:dyDescent="0.25">
      <c r="A127" s="13"/>
    </row>
    <row r="128" spans="1:1" s="14" customFormat="1" x14ac:dyDescent="0.25">
      <c r="A128" s="13"/>
    </row>
    <row r="129" spans="1:1" s="14" customFormat="1" x14ac:dyDescent="0.25">
      <c r="A129" s="13"/>
    </row>
    <row r="130" spans="1:1" s="14" customFormat="1" x14ac:dyDescent="0.25">
      <c r="A130" s="13"/>
    </row>
    <row r="131" spans="1:1" s="14" customFormat="1" x14ac:dyDescent="0.25">
      <c r="A131" s="13"/>
    </row>
    <row r="132" spans="1:1" s="14" customFormat="1" x14ac:dyDescent="0.25">
      <c r="A132" s="13"/>
    </row>
    <row r="133" spans="1:1" s="14" customFormat="1" x14ac:dyDescent="0.25">
      <c r="A133" s="13"/>
    </row>
    <row r="134" spans="1:1" s="14" customFormat="1" x14ac:dyDescent="0.25">
      <c r="A134" s="13"/>
    </row>
    <row r="135" spans="1:1" s="14" customFormat="1" x14ac:dyDescent="0.25">
      <c r="A135" s="13"/>
    </row>
    <row r="136" spans="1:1" s="14" customFormat="1" x14ac:dyDescent="0.25">
      <c r="A136" s="13"/>
    </row>
    <row r="137" spans="1:1" s="14" customFormat="1" x14ac:dyDescent="0.25">
      <c r="A137" s="13"/>
    </row>
    <row r="138" spans="1:1" s="14" customFormat="1" x14ac:dyDescent="0.25">
      <c r="A138" s="13"/>
    </row>
    <row r="139" spans="1:1" s="14" customFormat="1" x14ac:dyDescent="0.25">
      <c r="A139" s="13"/>
    </row>
    <row r="140" spans="1:1" s="14" customFormat="1" x14ac:dyDescent="0.25">
      <c r="A140" s="13"/>
    </row>
    <row r="141" spans="1:1" s="14" customFormat="1" x14ac:dyDescent="0.25">
      <c r="A141" s="13"/>
    </row>
    <row r="142" spans="1:1" s="14" customFormat="1" x14ac:dyDescent="0.25">
      <c r="A142" s="13"/>
    </row>
    <row r="143" spans="1:1" s="14" customFormat="1" x14ac:dyDescent="0.25">
      <c r="A143" s="13"/>
    </row>
    <row r="144" spans="1:1" s="14" customFormat="1" x14ac:dyDescent="0.25">
      <c r="A144" s="13"/>
    </row>
    <row r="145" spans="1:1" s="14" customFormat="1" x14ac:dyDescent="0.25">
      <c r="A145" s="13"/>
    </row>
    <row r="146" spans="1:1" s="14" customFormat="1" x14ac:dyDescent="0.25">
      <c r="A146" s="13"/>
    </row>
    <row r="147" spans="1:1" s="14" customFormat="1" x14ac:dyDescent="0.25">
      <c r="A147" s="13"/>
    </row>
    <row r="148" spans="1:1" s="14" customFormat="1" x14ac:dyDescent="0.25">
      <c r="A148" s="13"/>
    </row>
    <row r="149" spans="1:1" s="14" customFormat="1" x14ac:dyDescent="0.25">
      <c r="A149" s="13"/>
    </row>
    <row r="150" spans="1:1" s="14" customFormat="1" x14ac:dyDescent="0.25">
      <c r="A150" s="13"/>
    </row>
    <row r="151" spans="1:1" s="14" customFormat="1" x14ac:dyDescent="0.25">
      <c r="A151" s="13"/>
    </row>
    <row r="152" spans="1:1" s="14" customFormat="1" x14ac:dyDescent="0.25">
      <c r="A152" s="13"/>
    </row>
    <row r="153" spans="1:1" s="14" customFormat="1" x14ac:dyDescent="0.25">
      <c r="A153" s="13"/>
    </row>
    <row r="154" spans="1:1" s="14" customFormat="1" x14ac:dyDescent="0.25">
      <c r="A154" s="13"/>
    </row>
    <row r="155" spans="1:1" s="14" customFormat="1" x14ac:dyDescent="0.25">
      <c r="A155" s="13"/>
    </row>
    <row r="156" spans="1:1" s="14" customFormat="1" x14ac:dyDescent="0.25">
      <c r="A156" s="13"/>
    </row>
    <row r="157" spans="1:1" s="14" customFormat="1" x14ac:dyDescent="0.25">
      <c r="A157" s="13"/>
    </row>
    <row r="158" spans="1:1" s="14" customFormat="1" x14ac:dyDescent="0.25">
      <c r="A158" s="13"/>
    </row>
    <row r="159" spans="1:1" s="14" customFormat="1" x14ac:dyDescent="0.25">
      <c r="A159" s="13"/>
    </row>
    <row r="160" spans="1:1" s="14" customFormat="1" x14ac:dyDescent="0.25">
      <c r="A160" s="13"/>
    </row>
    <row r="161" spans="1:1" s="14" customFormat="1" x14ac:dyDescent="0.25">
      <c r="A161" s="13"/>
    </row>
    <row r="162" spans="1:1" s="14" customFormat="1" x14ac:dyDescent="0.25">
      <c r="A162" s="13"/>
    </row>
    <row r="163" spans="1:1" s="14" customFormat="1" x14ac:dyDescent="0.25">
      <c r="A163" s="13"/>
    </row>
    <row r="164" spans="1:1" s="14" customFormat="1" x14ac:dyDescent="0.25">
      <c r="A164" s="13"/>
    </row>
    <row r="165" spans="1:1" s="14" customFormat="1" x14ac:dyDescent="0.25">
      <c r="A165" s="13"/>
    </row>
    <row r="166" spans="1:1" s="14" customFormat="1" x14ac:dyDescent="0.25">
      <c r="A166" s="13"/>
    </row>
    <row r="167" spans="1:1" s="14" customFormat="1" x14ac:dyDescent="0.25">
      <c r="A167" s="13"/>
    </row>
    <row r="168" spans="1:1" s="14" customFormat="1" x14ac:dyDescent="0.25">
      <c r="A168" s="13"/>
    </row>
    <row r="169" spans="1:1" s="14" customFormat="1" x14ac:dyDescent="0.25">
      <c r="A169" s="13"/>
    </row>
    <row r="170" spans="1:1" s="14" customFormat="1" x14ac:dyDescent="0.25">
      <c r="A170" s="13"/>
    </row>
    <row r="171" spans="1:1" s="14" customFormat="1" x14ac:dyDescent="0.25">
      <c r="A171" s="13"/>
    </row>
    <row r="172" spans="1:1" s="14" customFormat="1" x14ac:dyDescent="0.25">
      <c r="A172" s="13"/>
    </row>
    <row r="173" spans="1:1" s="14" customFormat="1" x14ac:dyDescent="0.25">
      <c r="A173" s="13"/>
    </row>
    <row r="174" spans="1:1" s="14" customFormat="1" x14ac:dyDescent="0.25">
      <c r="A174" s="13"/>
    </row>
    <row r="175" spans="1:1" s="14" customFormat="1" x14ac:dyDescent="0.25">
      <c r="A175" s="13"/>
    </row>
    <row r="176" spans="1:1" s="14" customFormat="1" x14ac:dyDescent="0.25">
      <c r="A176" s="13"/>
    </row>
    <row r="177" spans="1:1" s="14" customFormat="1" x14ac:dyDescent="0.25">
      <c r="A177" s="13"/>
    </row>
    <row r="178" spans="1:1" s="14" customFormat="1" x14ac:dyDescent="0.25">
      <c r="A178" s="13"/>
    </row>
    <row r="179" spans="1:1" s="14" customFormat="1" x14ac:dyDescent="0.25">
      <c r="A179" s="13"/>
    </row>
    <row r="180" spans="1:1" s="14" customFormat="1" x14ac:dyDescent="0.25">
      <c r="A180" s="13"/>
    </row>
    <row r="181" spans="1:1" s="14" customFormat="1" x14ac:dyDescent="0.25">
      <c r="A181" s="13"/>
    </row>
    <row r="182" spans="1:1" s="14" customFormat="1" x14ac:dyDescent="0.25">
      <c r="A182" s="13"/>
    </row>
    <row r="183" spans="1:1" s="14" customFormat="1" x14ac:dyDescent="0.25">
      <c r="A183" s="13"/>
    </row>
    <row r="184" spans="1:1" s="14" customFormat="1" x14ac:dyDescent="0.25">
      <c r="A184" s="13"/>
    </row>
    <row r="185" spans="1:1" s="14" customFormat="1" x14ac:dyDescent="0.25">
      <c r="A185" s="13"/>
    </row>
    <row r="186" spans="1:1" s="14" customFormat="1" x14ac:dyDescent="0.25">
      <c r="A186" s="13"/>
    </row>
    <row r="187" spans="1:1" s="14" customFormat="1" x14ac:dyDescent="0.25">
      <c r="A187" s="13"/>
    </row>
    <row r="188" spans="1:1" s="14" customFormat="1" x14ac:dyDescent="0.25">
      <c r="A188" s="13"/>
    </row>
    <row r="189" spans="1:1" s="14" customFormat="1" x14ac:dyDescent="0.25">
      <c r="A189" s="13"/>
    </row>
    <row r="190" spans="1:1" s="14" customFormat="1" x14ac:dyDescent="0.25">
      <c r="A190" s="13"/>
    </row>
    <row r="191" spans="1:1" s="14" customFormat="1" x14ac:dyDescent="0.25">
      <c r="A191" s="13"/>
    </row>
    <row r="192" spans="1:1" s="14" customFormat="1" x14ac:dyDescent="0.25">
      <c r="A192" s="13"/>
    </row>
    <row r="193" spans="1:1" s="14" customFormat="1" x14ac:dyDescent="0.25">
      <c r="A193" s="13"/>
    </row>
    <row r="194" spans="1:1" s="14" customFormat="1" x14ac:dyDescent="0.25">
      <c r="A194" s="13"/>
    </row>
    <row r="195" spans="1:1" s="14" customFormat="1" x14ac:dyDescent="0.25">
      <c r="A195" s="13"/>
    </row>
    <row r="196" spans="1:1" s="14" customFormat="1" x14ac:dyDescent="0.25">
      <c r="A196" s="13"/>
    </row>
    <row r="197" spans="1:1" s="14" customFormat="1" x14ac:dyDescent="0.25">
      <c r="A197" s="13"/>
    </row>
    <row r="198" spans="1:1" s="14" customFormat="1" x14ac:dyDescent="0.25">
      <c r="A198" s="13"/>
    </row>
    <row r="199" spans="1:1" s="14" customFormat="1" x14ac:dyDescent="0.25">
      <c r="A199" s="13"/>
    </row>
    <row r="200" spans="1:1" s="14" customFormat="1" x14ac:dyDescent="0.25">
      <c r="A200" s="13"/>
    </row>
    <row r="201" spans="1:1" s="14" customFormat="1" x14ac:dyDescent="0.25">
      <c r="A201" s="13"/>
    </row>
    <row r="202" spans="1:1" s="14" customFormat="1" x14ac:dyDescent="0.25">
      <c r="A202" s="13"/>
    </row>
    <row r="203" spans="1:1" s="14" customFormat="1" x14ac:dyDescent="0.25">
      <c r="A203" s="13"/>
    </row>
    <row r="204" spans="1:1" s="14" customFormat="1" x14ac:dyDescent="0.25">
      <c r="A204" s="13"/>
    </row>
    <row r="205" spans="1:1" s="14" customFormat="1" x14ac:dyDescent="0.25">
      <c r="A205" s="13"/>
    </row>
    <row r="206" spans="1:1" s="14" customFormat="1" x14ac:dyDescent="0.25">
      <c r="A206" s="13"/>
    </row>
    <row r="207" spans="1:1" s="14" customFormat="1" x14ac:dyDescent="0.25">
      <c r="A207" s="13"/>
    </row>
    <row r="208" spans="1:1" s="14" customFormat="1" x14ac:dyDescent="0.25">
      <c r="A208" s="13"/>
    </row>
    <row r="209" spans="1:1" s="14" customFormat="1" x14ac:dyDescent="0.25">
      <c r="A209" s="13"/>
    </row>
    <row r="210" spans="1:1" s="14" customFormat="1" x14ac:dyDescent="0.25">
      <c r="A210" s="13"/>
    </row>
    <row r="211" spans="1:1" s="14" customFormat="1" x14ac:dyDescent="0.25">
      <c r="A211" s="13"/>
    </row>
    <row r="212" spans="1:1" s="14" customFormat="1" x14ac:dyDescent="0.25">
      <c r="A212" s="13"/>
    </row>
    <row r="213" spans="1:1" s="14" customFormat="1" x14ac:dyDescent="0.25">
      <c r="A213" s="13"/>
    </row>
    <row r="214" spans="1:1" s="14" customFormat="1" x14ac:dyDescent="0.25">
      <c r="A214" s="13"/>
    </row>
    <row r="215" spans="1:1" s="14" customFormat="1" x14ac:dyDescent="0.25">
      <c r="A215" s="13"/>
    </row>
    <row r="216" spans="1:1" s="14" customFormat="1" x14ac:dyDescent="0.25">
      <c r="A216" s="13"/>
    </row>
    <row r="217" spans="1:1" s="14" customFormat="1" x14ac:dyDescent="0.25">
      <c r="A217" s="13"/>
    </row>
    <row r="218" spans="1:1" s="14" customFormat="1" x14ac:dyDescent="0.25">
      <c r="A218" s="13"/>
    </row>
    <row r="219" spans="1:1" s="14" customFormat="1" x14ac:dyDescent="0.25">
      <c r="A219" s="13"/>
    </row>
    <row r="220" spans="1:1" s="14" customFormat="1" x14ac:dyDescent="0.25">
      <c r="A220" s="13"/>
    </row>
    <row r="221" spans="1:1" s="14" customFormat="1" x14ac:dyDescent="0.25">
      <c r="A221" s="13"/>
    </row>
    <row r="222" spans="1:1" s="14" customFormat="1" x14ac:dyDescent="0.25">
      <c r="A222" s="13"/>
    </row>
    <row r="223" spans="1:1" s="14" customFormat="1" x14ac:dyDescent="0.25">
      <c r="A223" s="13"/>
    </row>
    <row r="224" spans="1:1" s="14" customFormat="1" x14ac:dyDescent="0.25">
      <c r="A224" s="13"/>
    </row>
    <row r="225" spans="1:1" s="14" customFormat="1" x14ac:dyDescent="0.25">
      <c r="A225" s="13"/>
    </row>
    <row r="226" spans="1:1" s="14" customFormat="1" x14ac:dyDescent="0.25">
      <c r="A226" s="13"/>
    </row>
    <row r="227" spans="1:1" s="14" customFormat="1" x14ac:dyDescent="0.25">
      <c r="A227" s="13"/>
    </row>
    <row r="228" spans="1:1" s="14" customFormat="1" x14ac:dyDescent="0.25">
      <c r="A228" s="13"/>
    </row>
    <row r="229" spans="1:1" s="14" customFormat="1" x14ac:dyDescent="0.25">
      <c r="A229" s="13"/>
    </row>
    <row r="230" spans="1:1" s="14" customFormat="1" x14ac:dyDescent="0.25">
      <c r="A230" s="13"/>
    </row>
    <row r="231" spans="1:1" s="14" customFormat="1" x14ac:dyDescent="0.25">
      <c r="A231" s="13"/>
    </row>
    <row r="232" spans="1:1" s="14" customFormat="1" x14ac:dyDescent="0.25">
      <c r="A232" s="13"/>
    </row>
    <row r="233" spans="1:1" s="14" customFormat="1" x14ac:dyDescent="0.25">
      <c r="A233" s="13"/>
    </row>
    <row r="234" spans="1:1" s="14" customFormat="1" x14ac:dyDescent="0.25">
      <c r="A234" s="13"/>
    </row>
    <row r="235" spans="1:1" s="14" customFormat="1" x14ac:dyDescent="0.25">
      <c r="A235" s="13"/>
    </row>
    <row r="236" spans="1:1" s="14" customFormat="1" x14ac:dyDescent="0.25">
      <c r="A236" s="13"/>
    </row>
    <row r="237" spans="1:1" s="14" customFormat="1" x14ac:dyDescent="0.25">
      <c r="A237" s="13"/>
    </row>
    <row r="238" spans="1:1" s="14" customFormat="1" x14ac:dyDescent="0.25">
      <c r="A238" s="13"/>
    </row>
    <row r="239" spans="1:1" s="14" customFormat="1" x14ac:dyDescent="0.25">
      <c r="A239" s="13"/>
    </row>
    <row r="240" spans="1:1" s="14" customFormat="1" x14ac:dyDescent="0.25">
      <c r="A240" s="13"/>
    </row>
    <row r="241" spans="1:1" s="14" customFormat="1" x14ac:dyDescent="0.25">
      <c r="A241" s="13"/>
    </row>
    <row r="242" spans="1:1" s="14" customFormat="1" x14ac:dyDescent="0.25">
      <c r="A242" s="13"/>
    </row>
    <row r="243" spans="1:1" s="14" customFormat="1" x14ac:dyDescent="0.25">
      <c r="A243" s="13"/>
    </row>
    <row r="244" spans="1:1" s="14" customFormat="1" x14ac:dyDescent="0.25">
      <c r="A244" s="13"/>
    </row>
    <row r="245" spans="1:1" s="14" customFormat="1" x14ac:dyDescent="0.25">
      <c r="A245" s="13"/>
    </row>
    <row r="246" spans="1:1" s="14" customFormat="1" x14ac:dyDescent="0.25">
      <c r="A246" s="13"/>
    </row>
    <row r="247" spans="1:1" s="14" customFormat="1" x14ac:dyDescent="0.25">
      <c r="A247" s="13"/>
    </row>
    <row r="248" spans="1:1" s="14" customFormat="1" x14ac:dyDescent="0.25">
      <c r="A248" s="13"/>
    </row>
    <row r="249" spans="1:1" s="14" customFormat="1" x14ac:dyDescent="0.25">
      <c r="A249" s="13"/>
    </row>
    <row r="250" spans="1:1" s="14" customFormat="1" x14ac:dyDescent="0.25">
      <c r="A250" s="13"/>
    </row>
    <row r="251" spans="1:1" s="14" customFormat="1" x14ac:dyDescent="0.25">
      <c r="A251" s="13"/>
    </row>
    <row r="252" spans="1:1" s="14" customFormat="1" x14ac:dyDescent="0.25">
      <c r="A252" s="13"/>
    </row>
    <row r="253" spans="1:1" s="14" customFormat="1" x14ac:dyDescent="0.25">
      <c r="A253" s="13"/>
    </row>
    <row r="254" spans="1:1" s="14" customFormat="1" x14ac:dyDescent="0.25">
      <c r="A254" s="13"/>
    </row>
    <row r="255" spans="1:1" s="14" customFormat="1" x14ac:dyDescent="0.25">
      <c r="A255" s="13"/>
    </row>
    <row r="256" spans="1:1" s="14" customFormat="1" x14ac:dyDescent="0.25">
      <c r="A256" s="13"/>
    </row>
    <row r="257" spans="1:1" s="14" customFormat="1" x14ac:dyDescent="0.25">
      <c r="A257" s="13"/>
    </row>
    <row r="258" spans="1:1" s="14" customFormat="1" x14ac:dyDescent="0.25">
      <c r="A258" s="13"/>
    </row>
    <row r="259" spans="1:1" s="14" customFormat="1" x14ac:dyDescent="0.25">
      <c r="A259" s="13"/>
    </row>
    <row r="260" spans="1:1" s="14" customFormat="1" x14ac:dyDescent="0.25">
      <c r="A260" s="13"/>
    </row>
    <row r="261" spans="1:1" s="14" customFormat="1" x14ac:dyDescent="0.25">
      <c r="A261" s="13"/>
    </row>
    <row r="262" spans="1:1" s="14" customFormat="1" x14ac:dyDescent="0.25">
      <c r="A262" s="13"/>
    </row>
    <row r="263" spans="1:1" s="14" customFormat="1" x14ac:dyDescent="0.25">
      <c r="A263" s="13"/>
    </row>
    <row r="264" spans="1:1" s="14" customFormat="1" x14ac:dyDescent="0.25">
      <c r="A264" s="13"/>
    </row>
    <row r="265" spans="1:1" s="14" customFormat="1" x14ac:dyDescent="0.25">
      <c r="A265" s="13"/>
    </row>
    <row r="266" spans="1:1" s="14" customFormat="1" x14ac:dyDescent="0.25">
      <c r="A266" s="13"/>
    </row>
    <row r="267" spans="1:1" s="14" customFormat="1" x14ac:dyDescent="0.25">
      <c r="A267" s="13"/>
    </row>
    <row r="268" spans="1:1" s="14" customFormat="1" x14ac:dyDescent="0.25">
      <c r="A268" s="13"/>
    </row>
    <row r="269" spans="1:1" s="14" customFormat="1" x14ac:dyDescent="0.25">
      <c r="A269" s="13"/>
    </row>
    <row r="270" spans="1:1" s="14" customFormat="1" x14ac:dyDescent="0.25">
      <c r="A270" s="13"/>
    </row>
    <row r="271" spans="1:1" s="14" customFormat="1" x14ac:dyDescent="0.25">
      <c r="A271" s="13"/>
    </row>
    <row r="272" spans="1:1" s="14" customFormat="1" x14ac:dyDescent="0.25">
      <c r="A272" s="13"/>
    </row>
    <row r="273" spans="1:1" s="14" customFormat="1" x14ac:dyDescent="0.25">
      <c r="A273" s="13"/>
    </row>
    <row r="274" spans="1:1" s="14" customFormat="1" x14ac:dyDescent="0.25">
      <c r="A274" s="13"/>
    </row>
    <row r="275" spans="1:1" s="14" customFormat="1" x14ac:dyDescent="0.25">
      <c r="A275" s="13"/>
    </row>
    <row r="276" spans="1:1" s="14" customFormat="1" x14ac:dyDescent="0.25">
      <c r="A276" s="13"/>
    </row>
    <row r="277" spans="1:1" s="14" customFormat="1" x14ac:dyDescent="0.25">
      <c r="A277" s="13"/>
    </row>
    <row r="278" spans="1:1" s="14" customFormat="1" x14ac:dyDescent="0.25">
      <c r="A278" s="13"/>
    </row>
    <row r="279" spans="1:1" s="14" customFormat="1" x14ac:dyDescent="0.25">
      <c r="A279" s="13"/>
    </row>
    <row r="280" spans="1:1" s="14" customFormat="1" x14ac:dyDescent="0.25">
      <c r="A280" s="13"/>
    </row>
    <row r="281" spans="1:1" s="14" customFormat="1" x14ac:dyDescent="0.25">
      <c r="A281" s="13"/>
    </row>
    <row r="282" spans="1:1" s="14" customFormat="1" x14ac:dyDescent="0.25">
      <c r="A282" s="13"/>
    </row>
    <row r="283" spans="1:1" s="14" customFormat="1" x14ac:dyDescent="0.25">
      <c r="A283" s="13"/>
    </row>
    <row r="284" spans="1:1" s="14" customFormat="1" x14ac:dyDescent="0.25">
      <c r="A284" s="13"/>
    </row>
    <row r="285" spans="1:1" s="14" customFormat="1" x14ac:dyDescent="0.25">
      <c r="A285" s="13"/>
    </row>
    <row r="286" spans="1:1" s="14" customFormat="1" x14ac:dyDescent="0.25">
      <c r="A286" s="13"/>
    </row>
    <row r="287" spans="1:1" s="14" customFormat="1" x14ac:dyDescent="0.25">
      <c r="A287" s="13"/>
    </row>
    <row r="288" spans="1:1" s="14" customFormat="1" x14ac:dyDescent="0.25">
      <c r="A288" s="13"/>
    </row>
    <row r="289" spans="1:1" s="14" customFormat="1" x14ac:dyDescent="0.25">
      <c r="A289" s="13"/>
    </row>
    <row r="290" spans="1:1" s="14" customFormat="1" x14ac:dyDescent="0.25">
      <c r="A290" s="13"/>
    </row>
    <row r="291" spans="1:1" s="14" customFormat="1" x14ac:dyDescent="0.25">
      <c r="A291" s="13"/>
    </row>
    <row r="292" spans="1:1" s="14" customFormat="1" x14ac:dyDescent="0.25">
      <c r="A292" s="13"/>
    </row>
    <row r="293" spans="1:1" s="14" customFormat="1" x14ac:dyDescent="0.25">
      <c r="A293" s="13"/>
    </row>
    <row r="294" spans="1:1" s="14" customFormat="1" x14ac:dyDescent="0.25">
      <c r="A294" s="13"/>
    </row>
    <row r="295" spans="1:1" s="14" customFormat="1" x14ac:dyDescent="0.25">
      <c r="A295" s="13"/>
    </row>
    <row r="296" spans="1:1" s="14" customFormat="1" x14ac:dyDescent="0.25">
      <c r="A296" s="13"/>
    </row>
    <row r="297" spans="1:1" s="14" customFormat="1" x14ac:dyDescent="0.25">
      <c r="A297" s="13"/>
    </row>
    <row r="298" spans="1:1" s="14" customFormat="1" x14ac:dyDescent="0.25">
      <c r="A298" s="13"/>
    </row>
    <row r="299" spans="1:1" s="14" customFormat="1" x14ac:dyDescent="0.25">
      <c r="A299" s="13"/>
    </row>
    <row r="300" spans="1:1" s="14" customFormat="1" x14ac:dyDescent="0.25">
      <c r="A300" s="13"/>
    </row>
    <row r="301" spans="1:1" s="14" customFormat="1" x14ac:dyDescent="0.25">
      <c r="A301" s="13"/>
    </row>
    <row r="302" spans="1:1" s="14" customFormat="1" x14ac:dyDescent="0.25">
      <c r="A302" s="13"/>
    </row>
    <row r="303" spans="1:1" s="14" customFormat="1" x14ac:dyDescent="0.25">
      <c r="A303" s="13"/>
    </row>
    <row r="304" spans="1:1" s="14" customFormat="1" x14ac:dyDescent="0.25">
      <c r="A304" s="13"/>
    </row>
    <row r="305" spans="1:1" s="14" customFormat="1" x14ac:dyDescent="0.25">
      <c r="A305" s="13"/>
    </row>
    <row r="306" spans="1:1" s="14" customFormat="1" x14ac:dyDescent="0.25">
      <c r="A306" s="13"/>
    </row>
    <row r="307" spans="1:1" s="14" customFormat="1" x14ac:dyDescent="0.25">
      <c r="A307" s="13"/>
    </row>
    <row r="308" spans="1:1" s="14" customFormat="1" x14ac:dyDescent="0.25">
      <c r="A308" s="13"/>
    </row>
    <row r="309" spans="1:1" s="14" customFormat="1" x14ac:dyDescent="0.25">
      <c r="A309" s="13"/>
    </row>
    <row r="310" spans="1:1" s="14" customFormat="1" x14ac:dyDescent="0.25">
      <c r="A310" s="13"/>
    </row>
    <row r="311" spans="1:1" s="14" customFormat="1" x14ac:dyDescent="0.25">
      <c r="A311" s="13"/>
    </row>
    <row r="312" spans="1:1" s="14" customFormat="1" x14ac:dyDescent="0.25">
      <c r="A312" s="13"/>
    </row>
    <row r="313" spans="1:1" s="14" customFormat="1" x14ac:dyDescent="0.25">
      <c r="A313" s="13"/>
    </row>
    <row r="314" spans="1:1" s="14" customFormat="1" x14ac:dyDescent="0.25">
      <c r="A314" s="13"/>
    </row>
    <row r="315" spans="1:1" s="14" customFormat="1" x14ac:dyDescent="0.25">
      <c r="A315" s="13"/>
    </row>
    <row r="316" spans="1:1" s="14" customFormat="1" x14ac:dyDescent="0.25">
      <c r="A316" s="13"/>
    </row>
    <row r="317" spans="1:1" s="14" customFormat="1" x14ac:dyDescent="0.25">
      <c r="A317" s="13"/>
    </row>
    <row r="318" spans="1:1" s="14" customFormat="1" x14ac:dyDescent="0.25">
      <c r="A318" s="13"/>
    </row>
    <row r="319" spans="1:1" s="14" customFormat="1" x14ac:dyDescent="0.25">
      <c r="A319" s="13"/>
    </row>
    <row r="320" spans="1:1" s="14" customFormat="1" x14ac:dyDescent="0.25">
      <c r="A320" s="13"/>
    </row>
    <row r="321" spans="1:1" s="14" customFormat="1" x14ac:dyDescent="0.25">
      <c r="A321" s="13"/>
    </row>
    <row r="322" spans="1:1" s="14" customFormat="1" x14ac:dyDescent="0.25">
      <c r="A322" s="13"/>
    </row>
    <row r="323" spans="1:1" s="14" customFormat="1" x14ac:dyDescent="0.25">
      <c r="A323" s="13"/>
    </row>
    <row r="324" spans="1:1" s="14" customFormat="1" x14ac:dyDescent="0.25">
      <c r="A324" s="13"/>
    </row>
    <row r="325" spans="1:1" s="14" customFormat="1" x14ac:dyDescent="0.25">
      <c r="A325" s="13"/>
    </row>
    <row r="326" spans="1:1" s="14" customFormat="1" x14ac:dyDescent="0.25">
      <c r="A326" s="13"/>
    </row>
    <row r="327" spans="1:1" s="14" customFormat="1" x14ac:dyDescent="0.25">
      <c r="A327" s="13"/>
    </row>
    <row r="328" spans="1:1" s="14" customFormat="1" x14ac:dyDescent="0.25">
      <c r="A328" s="13"/>
    </row>
    <row r="329" spans="1:1" s="14" customFormat="1" x14ac:dyDescent="0.25">
      <c r="A329" s="13"/>
    </row>
    <row r="330" spans="1:1" s="14" customFormat="1" x14ac:dyDescent="0.25">
      <c r="A330" s="13"/>
    </row>
    <row r="331" spans="1:1" s="14" customFormat="1" x14ac:dyDescent="0.25">
      <c r="A331" s="13"/>
    </row>
    <row r="332" spans="1:1" s="14" customFormat="1" x14ac:dyDescent="0.25">
      <c r="A332" s="13"/>
    </row>
    <row r="333" spans="1:1" s="14" customFormat="1" x14ac:dyDescent="0.25">
      <c r="A333" s="13"/>
    </row>
    <row r="334" spans="1:1" s="14" customFormat="1" x14ac:dyDescent="0.25">
      <c r="A334" s="13"/>
    </row>
    <row r="335" spans="1:1" s="14" customFormat="1" x14ac:dyDescent="0.25">
      <c r="A335" s="13"/>
    </row>
    <row r="336" spans="1:1" s="14" customFormat="1" x14ac:dyDescent="0.25">
      <c r="A336" s="13"/>
    </row>
    <row r="337" spans="1:1" s="14" customFormat="1" x14ac:dyDescent="0.25">
      <c r="A337" s="13"/>
    </row>
    <row r="338" spans="1:1" s="14" customFormat="1" x14ac:dyDescent="0.25">
      <c r="A338" s="13"/>
    </row>
    <row r="339" spans="1:1" s="14" customFormat="1" x14ac:dyDescent="0.25">
      <c r="A339" s="13"/>
    </row>
    <row r="340" spans="1:1" s="14" customFormat="1" x14ac:dyDescent="0.25">
      <c r="A340" s="13"/>
    </row>
    <row r="341" spans="1:1" s="14" customFormat="1" x14ac:dyDescent="0.25">
      <c r="A341" s="13"/>
    </row>
    <row r="342" spans="1:1" s="14" customFormat="1" x14ac:dyDescent="0.25">
      <c r="A342" s="13"/>
    </row>
    <row r="343" spans="1:1" s="14" customFormat="1" x14ac:dyDescent="0.25">
      <c r="A343" s="13"/>
    </row>
    <row r="344" spans="1:1" s="14" customFormat="1" x14ac:dyDescent="0.25">
      <c r="A344" s="13"/>
    </row>
    <row r="345" spans="1:1" s="14" customFormat="1" x14ac:dyDescent="0.25">
      <c r="A345" s="13"/>
    </row>
    <row r="346" spans="1:1" s="14" customFormat="1" x14ac:dyDescent="0.25">
      <c r="A346" s="13"/>
    </row>
    <row r="347" spans="1:1" s="14" customFormat="1" x14ac:dyDescent="0.25">
      <c r="A347" s="13"/>
    </row>
    <row r="348" spans="1:1" s="14" customFormat="1" x14ac:dyDescent="0.25">
      <c r="A348" s="13"/>
    </row>
    <row r="349" spans="1:1" s="14" customFormat="1" x14ac:dyDescent="0.25">
      <c r="A349" s="13"/>
    </row>
    <row r="350" spans="1:1" s="14" customFormat="1" x14ac:dyDescent="0.25">
      <c r="A350" s="13"/>
    </row>
    <row r="351" spans="1:1" s="14" customFormat="1" x14ac:dyDescent="0.25">
      <c r="A351" s="13"/>
    </row>
    <row r="352" spans="1:1" s="14" customFormat="1" x14ac:dyDescent="0.25">
      <c r="A352" s="13"/>
    </row>
    <row r="353" spans="1:1" s="14" customFormat="1" x14ac:dyDescent="0.25">
      <c r="A353" s="13"/>
    </row>
    <row r="354" spans="1:1" s="14" customFormat="1" x14ac:dyDescent="0.25">
      <c r="A354" s="13"/>
    </row>
    <row r="355" spans="1:1" s="14" customFormat="1" x14ac:dyDescent="0.25">
      <c r="A355" s="13"/>
    </row>
    <row r="356" spans="1:1" s="14" customFormat="1" x14ac:dyDescent="0.25">
      <c r="A356" s="13"/>
    </row>
    <row r="357" spans="1:1" s="14" customFormat="1" x14ac:dyDescent="0.25">
      <c r="A357" s="13"/>
    </row>
    <row r="358" spans="1:1" s="14" customFormat="1" x14ac:dyDescent="0.25">
      <c r="A358" s="13"/>
    </row>
    <row r="359" spans="1:1" s="14" customFormat="1" x14ac:dyDescent="0.25">
      <c r="A359" s="13"/>
    </row>
    <row r="360" spans="1:1" s="14" customFormat="1" x14ac:dyDescent="0.25">
      <c r="A360" s="13"/>
    </row>
    <row r="361" spans="1:1" s="14" customFormat="1" x14ac:dyDescent="0.25">
      <c r="A361" s="13"/>
    </row>
    <row r="362" spans="1:1" s="14" customFormat="1" x14ac:dyDescent="0.25">
      <c r="A362" s="13"/>
    </row>
    <row r="363" spans="1:1" s="14" customFormat="1" x14ac:dyDescent="0.25">
      <c r="A363" s="13"/>
    </row>
    <row r="364" spans="1:1" s="14" customFormat="1" x14ac:dyDescent="0.25">
      <c r="A364" s="13"/>
    </row>
    <row r="365" spans="1:1" s="14" customFormat="1" x14ac:dyDescent="0.25">
      <c r="A365" s="13"/>
    </row>
    <row r="366" spans="1:1" s="14" customFormat="1" x14ac:dyDescent="0.25">
      <c r="A366" s="13"/>
    </row>
    <row r="367" spans="1:1" s="14" customFormat="1" x14ac:dyDescent="0.25">
      <c r="A367" s="13"/>
    </row>
    <row r="368" spans="1:1" s="14" customFormat="1" x14ac:dyDescent="0.25">
      <c r="A368" s="13"/>
    </row>
    <row r="369" spans="1:1" s="14" customFormat="1" x14ac:dyDescent="0.25">
      <c r="A369" s="13"/>
    </row>
    <row r="370" spans="1:1" s="14" customFormat="1" x14ac:dyDescent="0.25">
      <c r="A370" s="13"/>
    </row>
    <row r="371" spans="1:1" s="14" customFormat="1" x14ac:dyDescent="0.25">
      <c r="A371" s="13"/>
    </row>
    <row r="372" spans="1:1" s="14" customFormat="1" x14ac:dyDescent="0.25">
      <c r="A372" s="13"/>
    </row>
    <row r="373" spans="1:1" s="14" customFormat="1" x14ac:dyDescent="0.25">
      <c r="A373" s="13"/>
    </row>
    <row r="374" spans="1:1" s="14" customFormat="1" x14ac:dyDescent="0.25">
      <c r="A374" s="13"/>
    </row>
    <row r="375" spans="1:1" s="14" customFormat="1" x14ac:dyDescent="0.25">
      <c r="A375" s="13"/>
    </row>
    <row r="376" spans="1:1" s="14" customFormat="1" x14ac:dyDescent="0.25">
      <c r="A376" s="13"/>
    </row>
    <row r="377" spans="1:1" s="14" customFormat="1" x14ac:dyDescent="0.25">
      <c r="A377" s="13"/>
    </row>
    <row r="378" spans="1:1" s="14" customFormat="1" x14ac:dyDescent="0.25">
      <c r="A378" s="13"/>
    </row>
    <row r="379" spans="1:1" s="14" customFormat="1" x14ac:dyDescent="0.25">
      <c r="A379" s="13"/>
    </row>
    <row r="380" spans="1:1" s="14" customFormat="1" x14ac:dyDescent="0.25">
      <c r="A380" s="13"/>
    </row>
    <row r="381" spans="1:1" s="14" customFormat="1" x14ac:dyDescent="0.25">
      <c r="A381" s="13"/>
    </row>
    <row r="382" spans="1:1" s="14" customFormat="1" x14ac:dyDescent="0.25">
      <c r="A382" s="13"/>
    </row>
    <row r="383" spans="1:1" s="14" customFormat="1" x14ac:dyDescent="0.25">
      <c r="A383" s="13"/>
    </row>
    <row r="384" spans="1:1" s="14" customFormat="1" x14ac:dyDescent="0.25">
      <c r="A384" s="13"/>
    </row>
    <row r="385" spans="1:1" s="14" customFormat="1" x14ac:dyDescent="0.25">
      <c r="A385" s="13"/>
    </row>
    <row r="386" spans="1:1" s="14" customFormat="1" x14ac:dyDescent="0.25">
      <c r="A386" s="13"/>
    </row>
    <row r="387" spans="1:1" s="14" customFormat="1" x14ac:dyDescent="0.25">
      <c r="A387" s="13"/>
    </row>
    <row r="388" spans="1:1" s="14" customFormat="1" x14ac:dyDescent="0.25">
      <c r="A388" s="13"/>
    </row>
    <row r="389" spans="1:1" s="14" customFormat="1" x14ac:dyDescent="0.25">
      <c r="A389" s="13"/>
    </row>
    <row r="390" spans="1:1" s="14" customFormat="1" x14ac:dyDescent="0.25">
      <c r="A390" s="13"/>
    </row>
    <row r="391" spans="1:1" s="14" customFormat="1" x14ac:dyDescent="0.25">
      <c r="A391" s="13"/>
    </row>
    <row r="392" spans="1:1" s="14" customFormat="1" x14ac:dyDescent="0.25">
      <c r="A392" s="13"/>
    </row>
    <row r="393" spans="1:1" s="14" customFormat="1" x14ac:dyDescent="0.25">
      <c r="A393" s="13"/>
    </row>
    <row r="394" spans="1:1" s="14" customFormat="1" x14ac:dyDescent="0.25">
      <c r="A394" s="13"/>
    </row>
    <row r="395" spans="1:1" s="14" customFormat="1" x14ac:dyDescent="0.25">
      <c r="A395" s="13"/>
    </row>
    <row r="396" spans="1:1" s="14" customFormat="1" x14ac:dyDescent="0.25">
      <c r="A396" s="13"/>
    </row>
    <row r="397" spans="1:1" s="14" customFormat="1" x14ac:dyDescent="0.25">
      <c r="A397" s="13"/>
    </row>
    <row r="398" spans="1:1" s="14" customFormat="1" x14ac:dyDescent="0.25">
      <c r="A398" s="13"/>
    </row>
    <row r="399" spans="1:1" s="14" customFormat="1" x14ac:dyDescent="0.25">
      <c r="A399" s="13"/>
    </row>
    <row r="400" spans="1:1" s="14" customFormat="1" x14ac:dyDescent="0.25">
      <c r="A400" s="13"/>
    </row>
    <row r="401" spans="1:1" s="14" customFormat="1" x14ac:dyDescent="0.25">
      <c r="A401" s="13"/>
    </row>
    <row r="402" spans="1:1" s="14" customFormat="1" x14ac:dyDescent="0.25">
      <c r="A402" s="13"/>
    </row>
    <row r="403" spans="1:1" s="14" customFormat="1" x14ac:dyDescent="0.25">
      <c r="A403" s="13"/>
    </row>
    <row r="404" spans="1:1" s="14" customFormat="1" x14ac:dyDescent="0.25">
      <c r="A404" s="13"/>
    </row>
    <row r="405" spans="1:1" s="14" customFormat="1" x14ac:dyDescent="0.25">
      <c r="A405" s="13"/>
    </row>
    <row r="406" spans="1:1" s="14" customFormat="1" x14ac:dyDescent="0.25">
      <c r="A406" s="13"/>
    </row>
    <row r="407" spans="1:1" s="14" customFormat="1" x14ac:dyDescent="0.25">
      <c r="A407" s="13"/>
    </row>
    <row r="408" spans="1:1" s="14" customFormat="1" x14ac:dyDescent="0.25">
      <c r="A408" s="13"/>
    </row>
    <row r="409" spans="1:1" s="14" customFormat="1" x14ac:dyDescent="0.25">
      <c r="A409" s="13"/>
    </row>
    <row r="410" spans="1:1" s="14" customFormat="1" x14ac:dyDescent="0.25">
      <c r="A410" s="13"/>
    </row>
    <row r="411" spans="1:1" s="14" customFormat="1" x14ac:dyDescent="0.25">
      <c r="A411" s="13"/>
    </row>
    <row r="412" spans="1:1" s="14" customFormat="1" x14ac:dyDescent="0.25">
      <c r="A412" s="13"/>
    </row>
    <row r="413" spans="1:1" s="14" customFormat="1" x14ac:dyDescent="0.25">
      <c r="A413" s="13"/>
    </row>
    <row r="414" spans="1:1" s="14" customFormat="1" x14ac:dyDescent="0.25">
      <c r="A414" s="13"/>
    </row>
    <row r="415" spans="1:1" s="14" customFormat="1" x14ac:dyDescent="0.25">
      <c r="A415" s="13"/>
    </row>
    <row r="416" spans="1:1" s="14" customFormat="1" x14ac:dyDescent="0.25">
      <c r="A416" s="13"/>
    </row>
    <row r="417" spans="1:1" s="14" customFormat="1" x14ac:dyDescent="0.25">
      <c r="A417" s="13"/>
    </row>
    <row r="418" spans="1:1" s="14" customFormat="1" x14ac:dyDescent="0.25">
      <c r="A418" s="13"/>
    </row>
    <row r="419" spans="1:1" s="14" customFormat="1" x14ac:dyDescent="0.25">
      <c r="A419" s="13"/>
    </row>
    <row r="420" spans="1:1" s="14" customFormat="1" x14ac:dyDescent="0.25">
      <c r="A420" s="13"/>
    </row>
    <row r="421" spans="1:1" s="14" customFormat="1" x14ac:dyDescent="0.25">
      <c r="A421" s="13"/>
    </row>
    <row r="422" spans="1:1" s="14" customFormat="1" x14ac:dyDescent="0.25">
      <c r="A422" s="13"/>
    </row>
    <row r="423" spans="1:1" s="14" customFormat="1" x14ac:dyDescent="0.25">
      <c r="A423" s="13"/>
    </row>
    <row r="424" spans="1:1" s="14" customFormat="1" x14ac:dyDescent="0.25">
      <c r="A424" s="13"/>
    </row>
    <row r="425" spans="1:1" s="14" customFormat="1" x14ac:dyDescent="0.25">
      <c r="A425" s="13"/>
    </row>
    <row r="426" spans="1:1" s="14" customFormat="1" x14ac:dyDescent="0.25">
      <c r="A426" s="13"/>
    </row>
    <row r="427" spans="1:1" s="14" customFormat="1" x14ac:dyDescent="0.25">
      <c r="A427" s="13"/>
    </row>
    <row r="428" spans="1:1" s="14" customFormat="1" x14ac:dyDescent="0.25">
      <c r="A428" s="13"/>
    </row>
    <row r="429" spans="1:1" s="14" customFormat="1" x14ac:dyDescent="0.25">
      <c r="A429" s="13"/>
    </row>
    <row r="430" spans="1:1" s="14" customFormat="1" x14ac:dyDescent="0.25">
      <c r="A430" s="13"/>
    </row>
    <row r="431" spans="1:1" s="14" customFormat="1" x14ac:dyDescent="0.25">
      <c r="A431" s="13"/>
    </row>
    <row r="432" spans="1:1" s="14" customFormat="1" x14ac:dyDescent="0.25">
      <c r="A432" s="13"/>
    </row>
    <row r="433" spans="1:1" s="14" customFormat="1" x14ac:dyDescent="0.25">
      <c r="A433" s="13"/>
    </row>
    <row r="434" spans="1:1" s="14" customFormat="1" x14ac:dyDescent="0.25">
      <c r="A434" s="13"/>
    </row>
    <row r="435" spans="1:1" s="14" customFormat="1" x14ac:dyDescent="0.25">
      <c r="A435" s="13"/>
    </row>
    <row r="436" spans="1:1" s="14" customFormat="1" x14ac:dyDescent="0.25">
      <c r="A436" s="13"/>
    </row>
    <row r="437" spans="1:1" s="14" customFormat="1" x14ac:dyDescent="0.25">
      <c r="A437" s="13"/>
    </row>
    <row r="438" spans="1:1" s="14" customFormat="1" x14ac:dyDescent="0.25">
      <c r="A438" s="13"/>
    </row>
    <row r="439" spans="1:1" s="14" customFormat="1" x14ac:dyDescent="0.25">
      <c r="A439" s="13"/>
    </row>
    <row r="440" spans="1:1" s="14" customFormat="1" x14ac:dyDescent="0.25">
      <c r="A440" s="13"/>
    </row>
    <row r="441" spans="1:1" s="14" customFormat="1" x14ac:dyDescent="0.25">
      <c r="A441" s="13"/>
    </row>
    <row r="442" spans="1:1" s="14" customFormat="1" x14ac:dyDescent="0.25">
      <c r="A442" s="13"/>
    </row>
    <row r="443" spans="1:1" s="14" customFormat="1" x14ac:dyDescent="0.25">
      <c r="A443" s="13"/>
    </row>
    <row r="444" spans="1:1" s="14" customFormat="1" x14ac:dyDescent="0.25">
      <c r="A444" s="13"/>
    </row>
    <row r="445" spans="1:1" s="14" customFormat="1" x14ac:dyDescent="0.25">
      <c r="A445" s="13"/>
    </row>
    <row r="446" spans="1:1" s="14" customFormat="1" x14ac:dyDescent="0.25">
      <c r="A446" s="13"/>
    </row>
    <row r="447" spans="1:1" s="14" customFormat="1" x14ac:dyDescent="0.25">
      <c r="A447" s="13"/>
    </row>
    <row r="448" spans="1:1" s="14" customFormat="1" x14ac:dyDescent="0.25">
      <c r="A448" s="13"/>
    </row>
    <row r="449" spans="1:1" s="14" customFormat="1" x14ac:dyDescent="0.25">
      <c r="A449" s="13"/>
    </row>
    <row r="450" spans="1:1" s="14" customFormat="1" x14ac:dyDescent="0.25">
      <c r="A450" s="13"/>
    </row>
    <row r="451" spans="1:1" s="14" customFormat="1" x14ac:dyDescent="0.25">
      <c r="A451" s="13"/>
    </row>
    <row r="452" spans="1:1" s="14" customFormat="1" x14ac:dyDescent="0.25">
      <c r="A452" s="13"/>
    </row>
    <row r="453" spans="1:1" s="14" customFormat="1" x14ac:dyDescent="0.25">
      <c r="A453" s="13"/>
    </row>
    <row r="454" spans="1:1" s="14" customFormat="1" x14ac:dyDescent="0.25">
      <c r="A454" s="13"/>
    </row>
    <row r="455" spans="1:1" s="14" customFormat="1" x14ac:dyDescent="0.25">
      <c r="A455" s="13"/>
    </row>
    <row r="456" spans="1:1" s="14" customFormat="1" x14ac:dyDescent="0.25">
      <c r="A456" s="13"/>
    </row>
    <row r="457" spans="1:1" s="14" customFormat="1" x14ac:dyDescent="0.25">
      <c r="A457" s="13"/>
    </row>
    <row r="458" spans="1:1" s="14" customFormat="1" x14ac:dyDescent="0.25">
      <c r="A458" s="13"/>
    </row>
    <row r="459" spans="1:1" s="14" customFormat="1" x14ac:dyDescent="0.25">
      <c r="A459" s="13"/>
    </row>
    <row r="460" spans="1:1" s="14" customFormat="1" x14ac:dyDescent="0.25">
      <c r="A460" s="13"/>
    </row>
    <row r="461" spans="1:1" s="14" customFormat="1" x14ac:dyDescent="0.25">
      <c r="A461" s="13"/>
    </row>
    <row r="462" spans="1:1" s="14" customFormat="1" x14ac:dyDescent="0.25">
      <c r="A462" s="13"/>
    </row>
    <row r="463" spans="1:1" s="14" customFormat="1" x14ac:dyDescent="0.25">
      <c r="A463" s="13"/>
    </row>
    <row r="464" spans="1:1" s="14" customFormat="1" x14ac:dyDescent="0.25">
      <c r="A464" s="13"/>
    </row>
    <row r="465" spans="1:1" s="14" customFormat="1" x14ac:dyDescent="0.25">
      <c r="A465" s="13"/>
    </row>
    <row r="466" spans="1:1" s="14" customFormat="1" x14ac:dyDescent="0.25">
      <c r="A466" s="13"/>
    </row>
    <row r="467" spans="1:1" s="14" customFormat="1" x14ac:dyDescent="0.25">
      <c r="A467" s="13"/>
    </row>
    <row r="468" spans="1:1" s="14" customFormat="1" x14ac:dyDescent="0.25">
      <c r="A468" s="13"/>
    </row>
    <row r="469" spans="1:1" s="14" customFormat="1" x14ac:dyDescent="0.25">
      <c r="A469" s="13"/>
    </row>
    <row r="470" spans="1:1" s="14" customFormat="1" x14ac:dyDescent="0.25">
      <c r="A470" s="13"/>
    </row>
    <row r="471" spans="1:1" s="14" customFormat="1" x14ac:dyDescent="0.25">
      <c r="A471" s="13"/>
    </row>
    <row r="472" spans="1:1" s="14" customFormat="1" x14ac:dyDescent="0.25">
      <c r="A472" s="13"/>
    </row>
    <row r="473" spans="1:1" s="14" customFormat="1" x14ac:dyDescent="0.25">
      <c r="A473" s="13"/>
    </row>
    <row r="474" spans="1:1" s="14" customFormat="1" x14ac:dyDescent="0.25">
      <c r="A474" s="13"/>
    </row>
    <row r="475" spans="1:1" s="14" customFormat="1" x14ac:dyDescent="0.25">
      <c r="A475" s="13"/>
    </row>
    <row r="476" spans="1:1" s="14" customFormat="1" x14ac:dyDescent="0.25">
      <c r="A476" s="13"/>
    </row>
    <row r="477" spans="1:1" s="14" customFormat="1" x14ac:dyDescent="0.25">
      <c r="A477" s="13"/>
    </row>
    <row r="478" spans="1:1" s="14" customFormat="1" x14ac:dyDescent="0.25">
      <c r="A478" s="13"/>
    </row>
    <row r="479" spans="1:1" s="14" customFormat="1" x14ac:dyDescent="0.25">
      <c r="A479" s="13"/>
    </row>
    <row r="480" spans="1:1" s="14" customFormat="1" x14ac:dyDescent="0.25">
      <c r="A480" s="13"/>
    </row>
    <row r="481" spans="1:1" s="14" customFormat="1" x14ac:dyDescent="0.25">
      <c r="A481" s="13"/>
    </row>
    <row r="482" spans="1:1" s="14" customFormat="1" x14ac:dyDescent="0.25">
      <c r="A482" s="13"/>
    </row>
    <row r="483" spans="1:1" s="14" customFormat="1" x14ac:dyDescent="0.25">
      <c r="A483" s="13"/>
    </row>
    <row r="484" spans="1:1" s="14" customFormat="1" x14ac:dyDescent="0.25">
      <c r="A484" s="13"/>
    </row>
    <row r="485" spans="1:1" s="14" customFormat="1" x14ac:dyDescent="0.25">
      <c r="A485" s="13"/>
    </row>
    <row r="486" spans="1:1" s="14" customFormat="1" x14ac:dyDescent="0.25">
      <c r="A486" s="13"/>
    </row>
    <row r="487" spans="1:1" s="14" customFormat="1" x14ac:dyDescent="0.25">
      <c r="A487" s="13"/>
    </row>
    <row r="488" spans="1:1" s="14" customFormat="1" x14ac:dyDescent="0.25">
      <c r="A488" s="13"/>
    </row>
    <row r="489" spans="1:1" s="14" customFormat="1" x14ac:dyDescent="0.25">
      <c r="A489" s="13"/>
    </row>
    <row r="490" spans="1:1" s="14" customFormat="1" x14ac:dyDescent="0.25">
      <c r="A490" s="13"/>
    </row>
    <row r="491" spans="1:1" s="14" customFormat="1" x14ac:dyDescent="0.25">
      <c r="A491" s="13"/>
    </row>
    <row r="492" spans="1:1" s="14" customFormat="1" x14ac:dyDescent="0.25">
      <c r="A492" s="13"/>
    </row>
    <row r="493" spans="1:1" s="14" customFormat="1" x14ac:dyDescent="0.25">
      <c r="A493" s="13"/>
    </row>
    <row r="494" spans="1:1" s="14" customFormat="1" x14ac:dyDescent="0.25">
      <c r="A494" s="13"/>
    </row>
    <row r="495" spans="1:1" s="14" customFormat="1" x14ac:dyDescent="0.25">
      <c r="A495" s="13"/>
    </row>
    <row r="496" spans="1:1" s="14" customFormat="1" x14ac:dyDescent="0.25">
      <c r="A496" s="13"/>
    </row>
    <row r="497" spans="1:1" s="14" customFormat="1" x14ac:dyDescent="0.25">
      <c r="A497" s="13"/>
    </row>
    <row r="498" spans="1:1" s="14" customFormat="1" x14ac:dyDescent="0.25">
      <c r="A498" s="13"/>
    </row>
    <row r="499" spans="1:1" s="14" customFormat="1" x14ac:dyDescent="0.25">
      <c r="A499" s="13"/>
    </row>
    <row r="500" spans="1:1" s="14" customFormat="1" x14ac:dyDescent="0.25">
      <c r="A500" s="13"/>
    </row>
    <row r="501" spans="1:1" s="14" customFormat="1" x14ac:dyDescent="0.25">
      <c r="A501" s="13"/>
    </row>
    <row r="502" spans="1:1" s="14" customFormat="1" x14ac:dyDescent="0.25">
      <c r="A502" s="13"/>
    </row>
    <row r="503" spans="1:1" s="14" customFormat="1" x14ac:dyDescent="0.25">
      <c r="A503" s="13"/>
    </row>
    <row r="504" spans="1:1" s="14" customFormat="1" x14ac:dyDescent="0.25">
      <c r="A504" s="13"/>
    </row>
    <row r="505" spans="1:1" s="14" customFormat="1" x14ac:dyDescent="0.25">
      <c r="A505" s="13"/>
    </row>
    <row r="506" spans="1:1" s="14" customFormat="1" x14ac:dyDescent="0.25">
      <c r="A506" s="13"/>
    </row>
    <row r="507" spans="1:1" s="14" customFormat="1" x14ac:dyDescent="0.25">
      <c r="A507" s="13"/>
    </row>
    <row r="508" spans="1:1" s="14" customFormat="1" x14ac:dyDescent="0.25">
      <c r="A508" s="13"/>
    </row>
    <row r="509" spans="1:1" s="14" customFormat="1" x14ac:dyDescent="0.25">
      <c r="A509" s="13"/>
    </row>
    <row r="510" spans="1:1" s="14" customFormat="1" x14ac:dyDescent="0.25">
      <c r="A510" s="13"/>
    </row>
    <row r="511" spans="1:1" s="14" customFormat="1" x14ac:dyDescent="0.25">
      <c r="A511" s="13"/>
    </row>
    <row r="512" spans="1:1" s="14" customFormat="1" x14ac:dyDescent="0.25">
      <c r="A512" s="13"/>
    </row>
    <row r="513" spans="1:1" s="14" customFormat="1" x14ac:dyDescent="0.25">
      <c r="A513" s="13"/>
    </row>
    <row r="514" spans="1:1" s="14" customFormat="1" x14ac:dyDescent="0.25">
      <c r="A514" s="13"/>
    </row>
    <row r="515" spans="1:1" s="14" customFormat="1" x14ac:dyDescent="0.25">
      <c r="A515" s="13"/>
    </row>
    <row r="516" spans="1:1" s="14" customFormat="1" x14ac:dyDescent="0.25">
      <c r="A516" s="13"/>
    </row>
    <row r="517" spans="1:1" s="14" customFormat="1" x14ac:dyDescent="0.25">
      <c r="A517" s="13"/>
    </row>
    <row r="518" spans="1:1" s="14" customFormat="1" x14ac:dyDescent="0.25">
      <c r="A518" s="13"/>
    </row>
    <row r="519" spans="1:1" s="14" customFormat="1" x14ac:dyDescent="0.25">
      <c r="A519" s="13"/>
    </row>
    <row r="520" spans="1:1" s="14" customFormat="1" x14ac:dyDescent="0.25">
      <c r="A520" s="13"/>
    </row>
    <row r="521" spans="1:1" s="14" customFormat="1" x14ac:dyDescent="0.25">
      <c r="A521" s="13"/>
    </row>
    <row r="522" spans="1:1" s="14" customFormat="1" x14ac:dyDescent="0.25">
      <c r="A522" s="13"/>
    </row>
    <row r="523" spans="1:1" s="14" customFormat="1" x14ac:dyDescent="0.25">
      <c r="A523" s="13"/>
    </row>
    <row r="524" spans="1:1" s="14" customFormat="1" x14ac:dyDescent="0.25">
      <c r="A524" s="13"/>
    </row>
    <row r="525" spans="1:1" s="14" customFormat="1" x14ac:dyDescent="0.25">
      <c r="A525" s="13"/>
    </row>
    <row r="526" spans="1:1" s="14" customFormat="1" x14ac:dyDescent="0.25">
      <c r="A526" s="13"/>
    </row>
    <row r="527" spans="1:1" s="14" customFormat="1" x14ac:dyDescent="0.25">
      <c r="A527" s="13"/>
    </row>
    <row r="528" spans="1:1" s="14" customFormat="1" x14ac:dyDescent="0.25">
      <c r="A528" s="13"/>
    </row>
    <row r="529" spans="1:1" s="14" customFormat="1" x14ac:dyDescent="0.25">
      <c r="A529" s="13"/>
    </row>
    <row r="530" spans="1:1" s="14" customFormat="1" x14ac:dyDescent="0.25">
      <c r="A530" s="13"/>
    </row>
    <row r="531" spans="1:1" s="14" customFormat="1" x14ac:dyDescent="0.25">
      <c r="A531" s="13"/>
    </row>
    <row r="532" spans="1:1" s="14" customFormat="1" x14ac:dyDescent="0.25">
      <c r="A532" s="13"/>
    </row>
    <row r="533" spans="1:1" s="14" customFormat="1" x14ac:dyDescent="0.25">
      <c r="A533" s="13"/>
    </row>
    <row r="534" spans="1:1" s="14" customFormat="1" x14ac:dyDescent="0.25">
      <c r="A534" s="13"/>
    </row>
    <row r="535" spans="1:1" s="14" customFormat="1" x14ac:dyDescent="0.25">
      <c r="A535" s="13"/>
    </row>
    <row r="536" spans="1:1" s="14" customFormat="1" x14ac:dyDescent="0.25">
      <c r="A536" s="13"/>
    </row>
    <row r="537" spans="1:1" s="14" customFormat="1" x14ac:dyDescent="0.25">
      <c r="A537" s="13"/>
    </row>
    <row r="538" spans="1:1" s="14" customFormat="1" x14ac:dyDescent="0.25">
      <c r="A538" s="13"/>
    </row>
    <row r="539" spans="1:1" s="14" customFormat="1" x14ac:dyDescent="0.25">
      <c r="A539" s="13"/>
    </row>
    <row r="540" spans="1:1" s="14" customFormat="1" x14ac:dyDescent="0.25">
      <c r="A540" s="13"/>
    </row>
    <row r="541" spans="1:1" s="14" customFormat="1" x14ac:dyDescent="0.25">
      <c r="A541" s="13"/>
    </row>
    <row r="542" spans="1:1" s="14" customFormat="1" x14ac:dyDescent="0.25">
      <c r="A542" s="13"/>
    </row>
    <row r="543" spans="1:1" s="14" customFormat="1" x14ac:dyDescent="0.25">
      <c r="A543" s="13"/>
    </row>
    <row r="544" spans="1:1" s="14" customFormat="1" x14ac:dyDescent="0.25">
      <c r="A544" s="13"/>
    </row>
    <row r="545" spans="1:1" s="14" customFormat="1" x14ac:dyDescent="0.25">
      <c r="A545" s="13"/>
    </row>
    <row r="546" spans="1:1" s="14" customFormat="1" x14ac:dyDescent="0.25">
      <c r="A546" s="13"/>
    </row>
    <row r="547" spans="1:1" s="14" customFormat="1" x14ac:dyDescent="0.25">
      <c r="A547" s="13"/>
    </row>
    <row r="548" spans="1:1" s="14" customFormat="1" x14ac:dyDescent="0.25">
      <c r="A548" s="13"/>
    </row>
    <row r="549" spans="1:1" s="14" customFormat="1" x14ac:dyDescent="0.25">
      <c r="A549" s="13"/>
    </row>
    <row r="550" spans="1:1" s="14" customFormat="1" x14ac:dyDescent="0.25">
      <c r="A550" s="13"/>
    </row>
    <row r="551" spans="1:1" s="14" customFormat="1" x14ac:dyDescent="0.25">
      <c r="A551" s="13"/>
    </row>
    <row r="552" spans="1:1" s="14" customFormat="1" x14ac:dyDescent="0.25">
      <c r="A552" s="13"/>
    </row>
    <row r="553" spans="1:1" s="14" customFormat="1" x14ac:dyDescent="0.25">
      <c r="A553" s="13"/>
    </row>
    <row r="554" spans="1:1" s="14" customFormat="1" x14ac:dyDescent="0.25">
      <c r="A554" s="13"/>
    </row>
    <row r="555" spans="1:1" s="14" customFormat="1" x14ac:dyDescent="0.25">
      <c r="A555" s="13"/>
    </row>
    <row r="556" spans="1:1" s="14" customFormat="1" x14ac:dyDescent="0.25">
      <c r="A556" s="13"/>
    </row>
    <row r="557" spans="1:1" s="14" customFormat="1" x14ac:dyDescent="0.25">
      <c r="A557" s="13"/>
    </row>
    <row r="558" spans="1:1" s="14" customFormat="1" x14ac:dyDescent="0.25">
      <c r="A558" s="13"/>
    </row>
    <row r="559" spans="1:1" s="14" customFormat="1" x14ac:dyDescent="0.25">
      <c r="A559" s="13"/>
    </row>
    <row r="560" spans="1:1" s="14" customFormat="1" x14ac:dyDescent="0.25">
      <c r="A560" s="13"/>
    </row>
    <row r="561" spans="1:1" s="14" customFormat="1" x14ac:dyDescent="0.25">
      <c r="A561" s="13"/>
    </row>
    <row r="562" spans="1:1" s="14" customFormat="1" x14ac:dyDescent="0.25">
      <c r="A562" s="13"/>
    </row>
    <row r="563" spans="1:1" s="14" customFormat="1" x14ac:dyDescent="0.25">
      <c r="A563" s="13"/>
    </row>
    <row r="564" spans="1:1" s="14" customFormat="1" x14ac:dyDescent="0.25">
      <c r="A564" s="13"/>
    </row>
    <row r="565" spans="1:1" s="14" customFormat="1" x14ac:dyDescent="0.25">
      <c r="A565" s="13"/>
    </row>
    <row r="566" spans="1:1" s="14" customFormat="1" x14ac:dyDescent="0.25">
      <c r="A566" s="13"/>
    </row>
    <row r="567" spans="1:1" s="14" customFormat="1" x14ac:dyDescent="0.25">
      <c r="A567" s="13"/>
    </row>
    <row r="568" spans="1:1" s="14" customFormat="1" x14ac:dyDescent="0.25">
      <c r="A568" s="13"/>
    </row>
    <row r="569" spans="1:1" s="14" customFormat="1" x14ac:dyDescent="0.25">
      <c r="A569" s="13"/>
    </row>
    <row r="570" spans="1:1" s="14" customFormat="1" x14ac:dyDescent="0.25">
      <c r="A570" s="13"/>
    </row>
    <row r="571" spans="1:1" s="14" customFormat="1" x14ac:dyDescent="0.25">
      <c r="A571" s="13"/>
    </row>
    <row r="572" spans="1:1" s="14" customFormat="1" x14ac:dyDescent="0.25">
      <c r="A572" s="13"/>
    </row>
    <row r="573" spans="1:1" s="14" customFormat="1" x14ac:dyDescent="0.25">
      <c r="A573" s="13"/>
    </row>
    <row r="574" spans="1:1" s="14" customFormat="1" x14ac:dyDescent="0.25">
      <c r="A574" s="13"/>
    </row>
    <row r="575" spans="1:1" s="14" customFormat="1" x14ac:dyDescent="0.25">
      <c r="A575" s="13"/>
    </row>
    <row r="576" spans="1:1" s="14" customFormat="1" x14ac:dyDescent="0.25">
      <c r="A576" s="13"/>
    </row>
    <row r="577" spans="1:1" s="14" customFormat="1" x14ac:dyDescent="0.25">
      <c r="A577" s="13"/>
    </row>
    <row r="578" spans="1:1" s="14" customFormat="1" x14ac:dyDescent="0.25">
      <c r="A578" s="13"/>
    </row>
    <row r="579" spans="1:1" s="14" customFormat="1" x14ac:dyDescent="0.25">
      <c r="A579" s="13"/>
    </row>
    <row r="580" spans="1:1" s="14" customFormat="1" x14ac:dyDescent="0.25">
      <c r="A580" s="13"/>
    </row>
    <row r="581" spans="1:1" s="14" customFormat="1" x14ac:dyDescent="0.25">
      <c r="A581" s="13"/>
    </row>
    <row r="582" spans="1:1" s="14" customFormat="1" x14ac:dyDescent="0.25">
      <c r="A582" s="13"/>
    </row>
    <row r="583" spans="1:1" s="14" customFormat="1" x14ac:dyDescent="0.25">
      <c r="A583" s="13"/>
    </row>
    <row r="584" spans="1:1" s="14" customFormat="1" x14ac:dyDescent="0.25">
      <c r="A584" s="13"/>
    </row>
    <row r="585" spans="1:1" s="14" customFormat="1" x14ac:dyDescent="0.25">
      <c r="A585" s="13"/>
    </row>
    <row r="586" spans="1:1" s="14" customFormat="1" x14ac:dyDescent="0.25">
      <c r="A586" s="13"/>
    </row>
    <row r="587" spans="1:1" s="14" customFormat="1" x14ac:dyDescent="0.25">
      <c r="A587" s="13"/>
    </row>
    <row r="588" spans="1:1" s="14" customFormat="1" x14ac:dyDescent="0.25">
      <c r="A588" s="13"/>
    </row>
    <row r="589" spans="1:1" s="14" customFormat="1" x14ac:dyDescent="0.25">
      <c r="A589" s="13"/>
    </row>
    <row r="590" spans="1:1" s="14" customFormat="1" x14ac:dyDescent="0.25">
      <c r="A590" s="13"/>
    </row>
    <row r="591" spans="1:1" s="14" customFormat="1" x14ac:dyDescent="0.25">
      <c r="A591" s="13"/>
    </row>
    <row r="592" spans="1:1" s="14" customFormat="1" x14ac:dyDescent="0.25">
      <c r="A592" s="13"/>
    </row>
    <row r="593" spans="1:1" s="14" customFormat="1" x14ac:dyDescent="0.25">
      <c r="A593" s="13"/>
    </row>
    <row r="594" spans="1:1" s="14" customFormat="1" x14ac:dyDescent="0.25">
      <c r="A594" s="13"/>
    </row>
    <row r="595" spans="1:1" s="14" customFormat="1" x14ac:dyDescent="0.25">
      <c r="A595" s="13"/>
    </row>
    <row r="596" spans="1:1" s="14" customFormat="1" x14ac:dyDescent="0.25">
      <c r="A596" s="13"/>
    </row>
    <row r="597" spans="1:1" s="14" customFormat="1" x14ac:dyDescent="0.25">
      <c r="A597" s="13"/>
    </row>
    <row r="598" spans="1:1" s="14" customFormat="1" x14ac:dyDescent="0.25">
      <c r="A598" s="13"/>
    </row>
    <row r="599" spans="1:1" s="14" customFormat="1" x14ac:dyDescent="0.25">
      <c r="A599" s="13"/>
    </row>
    <row r="600" spans="1:1" s="14" customFormat="1" x14ac:dyDescent="0.25">
      <c r="A600" s="13"/>
    </row>
    <row r="601" spans="1:1" s="14" customFormat="1" x14ac:dyDescent="0.25">
      <c r="A601" s="13"/>
    </row>
    <row r="602" spans="1:1" s="14" customFormat="1" x14ac:dyDescent="0.25">
      <c r="A602" s="13"/>
    </row>
    <row r="603" spans="1:1" s="14" customFormat="1" x14ac:dyDescent="0.25">
      <c r="A603" s="13"/>
    </row>
    <row r="604" spans="1:1" s="14" customFormat="1" x14ac:dyDescent="0.25">
      <c r="A604" s="13"/>
    </row>
    <row r="605" spans="1:1" s="14" customFormat="1" x14ac:dyDescent="0.25">
      <c r="A605" s="13"/>
    </row>
    <row r="606" spans="1:1" s="14" customFormat="1" x14ac:dyDescent="0.25">
      <c r="A606" s="13"/>
    </row>
    <row r="607" spans="1:1" s="14" customFormat="1" x14ac:dyDescent="0.25">
      <c r="A607" s="13"/>
    </row>
    <row r="608" spans="1:1" s="14" customFormat="1" x14ac:dyDescent="0.25">
      <c r="A608" s="13"/>
    </row>
    <row r="609" spans="1:1" s="14" customFormat="1" x14ac:dyDescent="0.25">
      <c r="A609" s="13"/>
    </row>
    <row r="610" spans="1:1" s="14" customFormat="1" x14ac:dyDescent="0.25">
      <c r="A610" s="13"/>
    </row>
    <row r="611" spans="1:1" s="14" customFormat="1" x14ac:dyDescent="0.25">
      <c r="A611" s="13"/>
    </row>
    <row r="612" spans="1:1" s="14" customFormat="1" x14ac:dyDescent="0.25">
      <c r="A612" s="13"/>
    </row>
    <row r="613" spans="1:1" s="14" customFormat="1" x14ac:dyDescent="0.25">
      <c r="A613" s="13"/>
    </row>
    <row r="614" spans="1:1" s="14" customFormat="1" x14ac:dyDescent="0.25">
      <c r="A614" s="13"/>
    </row>
    <row r="615" spans="1:1" s="14" customFormat="1" x14ac:dyDescent="0.25">
      <c r="A615" s="13"/>
    </row>
    <row r="616" spans="1:1" s="14" customFormat="1" x14ac:dyDescent="0.25">
      <c r="A616" s="13"/>
    </row>
    <row r="617" spans="1:1" s="14" customFormat="1" x14ac:dyDescent="0.25">
      <c r="A617" s="13"/>
    </row>
    <row r="618" spans="1:1" s="14" customFormat="1" x14ac:dyDescent="0.25">
      <c r="A618" s="13"/>
    </row>
    <row r="619" spans="1:1" s="14" customFormat="1" x14ac:dyDescent="0.25">
      <c r="A619" s="13"/>
    </row>
    <row r="620" spans="1:1" s="14" customFormat="1" x14ac:dyDescent="0.25">
      <c r="A620" s="13"/>
    </row>
    <row r="621" spans="1:1" s="14" customFormat="1" x14ac:dyDescent="0.25">
      <c r="A621" s="13"/>
    </row>
    <row r="622" spans="1:1" s="14" customFormat="1" x14ac:dyDescent="0.25">
      <c r="A622" s="13"/>
    </row>
    <row r="623" spans="1:1" s="14" customFormat="1" x14ac:dyDescent="0.25">
      <c r="A623" s="13"/>
    </row>
    <row r="624" spans="1:1" s="14" customFormat="1" x14ac:dyDescent="0.25">
      <c r="A624" s="13"/>
    </row>
    <row r="625" spans="1:1" s="14" customFormat="1" x14ac:dyDescent="0.25">
      <c r="A625" s="13"/>
    </row>
    <row r="626" spans="1:1" s="14" customFormat="1" x14ac:dyDescent="0.25">
      <c r="A626" s="13"/>
    </row>
    <row r="627" spans="1:1" s="14" customFormat="1" x14ac:dyDescent="0.25">
      <c r="A627" s="13"/>
    </row>
    <row r="628" spans="1:1" s="14" customFormat="1" x14ac:dyDescent="0.25">
      <c r="A628" s="13"/>
    </row>
    <row r="629" spans="1:1" s="14" customFormat="1" x14ac:dyDescent="0.25">
      <c r="A629" s="13"/>
    </row>
    <row r="630" spans="1:1" s="14" customFormat="1" x14ac:dyDescent="0.25">
      <c r="A630" s="13"/>
    </row>
    <row r="631" spans="1:1" s="14" customFormat="1" x14ac:dyDescent="0.25">
      <c r="A631" s="13"/>
    </row>
    <row r="632" spans="1:1" s="14" customFormat="1" x14ac:dyDescent="0.25">
      <c r="A632" s="13"/>
    </row>
    <row r="633" spans="1:1" s="14" customFormat="1" x14ac:dyDescent="0.25">
      <c r="A633" s="13"/>
    </row>
    <row r="634" spans="1:1" s="14" customFormat="1" x14ac:dyDescent="0.25">
      <c r="A634" s="13"/>
    </row>
    <row r="635" spans="1:1" s="14" customFormat="1" x14ac:dyDescent="0.25">
      <c r="A635" s="13"/>
    </row>
    <row r="636" spans="1:1" s="14" customFormat="1" x14ac:dyDescent="0.25">
      <c r="A636" s="13"/>
    </row>
    <row r="637" spans="1:1" s="14" customFormat="1" x14ac:dyDescent="0.25">
      <c r="A637" s="13"/>
    </row>
    <row r="638" spans="1:1" s="14" customFormat="1" x14ac:dyDescent="0.25">
      <c r="A638" s="13"/>
    </row>
    <row r="639" spans="1:1" s="14" customFormat="1" x14ac:dyDescent="0.25">
      <c r="A639" s="13"/>
    </row>
    <row r="640" spans="1:1" s="14" customFormat="1" x14ac:dyDescent="0.25">
      <c r="A640" s="13"/>
    </row>
    <row r="641" spans="1:1" s="14" customFormat="1" x14ac:dyDescent="0.25">
      <c r="A641" s="13"/>
    </row>
    <row r="642" spans="1:1" s="14" customFormat="1" x14ac:dyDescent="0.25">
      <c r="A642" s="13"/>
    </row>
    <row r="643" spans="1:1" s="14" customFormat="1" x14ac:dyDescent="0.25">
      <c r="A643" s="13"/>
    </row>
    <row r="644" spans="1:1" s="14" customFormat="1" x14ac:dyDescent="0.25">
      <c r="A644" s="13"/>
    </row>
    <row r="645" spans="1:1" s="14" customFormat="1" x14ac:dyDescent="0.25">
      <c r="A645" s="13"/>
    </row>
    <row r="646" spans="1:1" s="14" customFormat="1" x14ac:dyDescent="0.25">
      <c r="A646" s="13"/>
    </row>
    <row r="647" spans="1:1" s="14" customFormat="1" x14ac:dyDescent="0.25">
      <c r="A647" s="13"/>
    </row>
    <row r="648" spans="1:1" s="14" customFormat="1" x14ac:dyDescent="0.25">
      <c r="A648" s="13"/>
    </row>
    <row r="649" spans="1:1" s="14" customFormat="1" x14ac:dyDescent="0.25">
      <c r="A649" s="13"/>
    </row>
    <row r="650" spans="1:1" s="14" customFormat="1" x14ac:dyDescent="0.25">
      <c r="A650" s="13"/>
    </row>
    <row r="651" spans="1:1" s="14" customFormat="1" x14ac:dyDescent="0.25">
      <c r="A651" s="13"/>
    </row>
    <row r="652" spans="1:1" s="14" customFormat="1" x14ac:dyDescent="0.25">
      <c r="A652" s="13"/>
    </row>
    <row r="653" spans="1:1" s="14" customFormat="1" x14ac:dyDescent="0.25">
      <c r="A653" s="13"/>
    </row>
    <row r="654" spans="1:1" s="14" customFormat="1" x14ac:dyDescent="0.25">
      <c r="A654" s="13"/>
    </row>
    <row r="655" spans="1:1" s="14" customFormat="1" x14ac:dyDescent="0.25">
      <c r="A655" s="13"/>
    </row>
    <row r="656" spans="1:1" s="14" customFormat="1" x14ac:dyDescent="0.25">
      <c r="A656" s="13"/>
    </row>
    <row r="657" spans="1:1" s="14" customFormat="1" x14ac:dyDescent="0.25">
      <c r="A657" s="13"/>
    </row>
    <row r="658" spans="1:1" s="14" customFormat="1" x14ac:dyDescent="0.25">
      <c r="A658" s="13"/>
    </row>
    <row r="659" spans="1:1" s="14" customFormat="1" x14ac:dyDescent="0.25">
      <c r="A659" s="13"/>
    </row>
    <row r="660" spans="1:1" s="14" customFormat="1" x14ac:dyDescent="0.25">
      <c r="A660" s="13"/>
    </row>
    <row r="661" spans="1:1" s="14" customFormat="1" x14ac:dyDescent="0.25">
      <c r="A661" s="13"/>
    </row>
    <row r="662" spans="1:1" s="14" customFormat="1" x14ac:dyDescent="0.25">
      <c r="A662" s="13"/>
    </row>
    <row r="663" spans="1:1" s="14" customFormat="1" x14ac:dyDescent="0.25">
      <c r="A663" s="13"/>
    </row>
    <row r="664" spans="1:1" s="14" customFormat="1" x14ac:dyDescent="0.25">
      <c r="A664" s="13"/>
    </row>
    <row r="665" spans="1:1" s="14" customFormat="1" x14ac:dyDescent="0.25">
      <c r="A665" s="13"/>
    </row>
    <row r="666" spans="1:1" s="14" customFormat="1" x14ac:dyDescent="0.25">
      <c r="A666" s="13"/>
    </row>
    <row r="667" spans="1:1" s="14" customFormat="1" x14ac:dyDescent="0.25">
      <c r="A667" s="13"/>
    </row>
    <row r="668" spans="1:1" s="14" customFormat="1" x14ac:dyDescent="0.25">
      <c r="A668" s="13"/>
    </row>
    <row r="669" spans="1:1" s="14" customFormat="1" x14ac:dyDescent="0.25">
      <c r="A669" s="13"/>
    </row>
    <row r="670" spans="1:1" s="14" customFormat="1" x14ac:dyDescent="0.25">
      <c r="A670" s="13"/>
    </row>
    <row r="671" spans="1:1" s="14" customFormat="1" x14ac:dyDescent="0.25">
      <c r="A671" s="13"/>
    </row>
    <row r="672" spans="1:1" s="14" customFormat="1" x14ac:dyDescent="0.25">
      <c r="A672" s="13"/>
    </row>
    <row r="673" spans="1:1" s="14" customFormat="1" x14ac:dyDescent="0.25">
      <c r="A673" s="13"/>
    </row>
    <row r="674" spans="1:1" s="14" customFormat="1" x14ac:dyDescent="0.25">
      <c r="A674" s="13"/>
    </row>
    <row r="675" spans="1:1" s="14" customFormat="1" x14ac:dyDescent="0.25">
      <c r="A675" s="13"/>
    </row>
    <row r="676" spans="1:1" s="14" customFormat="1" x14ac:dyDescent="0.25">
      <c r="A676" s="13"/>
    </row>
    <row r="677" spans="1:1" s="14" customFormat="1" x14ac:dyDescent="0.25">
      <c r="A677" s="13"/>
    </row>
    <row r="678" spans="1:1" s="14" customFormat="1" x14ac:dyDescent="0.25">
      <c r="A678" s="13"/>
    </row>
    <row r="679" spans="1:1" s="14" customFormat="1" x14ac:dyDescent="0.25">
      <c r="A679" s="13"/>
    </row>
    <row r="680" spans="1:1" s="14" customFormat="1" x14ac:dyDescent="0.25">
      <c r="A680" s="13"/>
    </row>
    <row r="681" spans="1:1" s="14" customFormat="1" x14ac:dyDescent="0.25">
      <c r="A681" s="13"/>
    </row>
    <row r="682" spans="1:1" s="14" customFormat="1" x14ac:dyDescent="0.25">
      <c r="A682" s="13"/>
    </row>
    <row r="683" spans="1:1" s="14" customFormat="1" x14ac:dyDescent="0.25">
      <c r="A683" s="13"/>
    </row>
    <row r="684" spans="1:1" s="14" customFormat="1" x14ac:dyDescent="0.25">
      <c r="A684" s="13"/>
    </row>
    <row r="685" spans="1:1" s="14" customFormat="1" x14ac:dyDescent="0.25">
      <c r="A685" s="13"/>
    </row>
    <row r="686" spans="1:1" s="14" customFormat="1" x14ac:dyDescent="0.25">
      <c r="A686" s="13"/>
    </row>
    <row r="687" spans="1:1" s="14" customFormat="1" x14ac:dyDescent="0.25">
      <c r="A687" s="13"/>
    </row>
    <row r="688" spans="1:1" s="14" customFormat="1" x14ac:dyDescent="0.25">
      <c r="A688" s="13"/>
    </row>
    <row r="689" spans="1:1" s="14" customFormat="1" x14ac:dyDescent="0.25">
      <c r="A689" s="13"/>
    </row>
    <row r="690" spans="1:1" s="14" customFormat="1" x14ac:dyDescent="0.25">
      <c r="A690" s="13"/>
    </row>
    <row r="691" spans="1:1" s="14" customFormat="1" x14ac:dyDescent="0.25">
      <c r="A691" s="13"/>
    </row>
    <row r="692" spans="1:1" s="14" customFormat="1" x14ac:dyDescent="0.25">
      <c r="A692" s="13"/>
    </row>
    <row r="693" spans="1:1" s="14" customFormat="1" x14ac:dyDescent="0.25">
      <c r="A693" s="13"/>
    </row>
    <row r="694" spans="1:1" s="14" customFormat="1" x14ac:dyDescent="0.25">
      <c r="A694" s="13"/>
    </row>
    <row r="695" spans="1:1" s="14" customFormat="1" x14ac:dyDescent="0.25">
      <c r="A695" s="13"/>
    </row>
    <row r="696" spans="1:1" s="14" customFormat="1" x14ac:dyDescent="0.25">
      <c r="A696" s="13"/>
    </row>
    <row r="697" spans="1:1" s="14" customFormat="1" x14ac:dyDescent="0.25">
      <c r="A697" s="13"/>
    </row>
    <row r="698" spans="1:1" s="14" customFormat="1" x14ac:dyDescent="0.25">
      <c r="A698" s="13"/>
    </row>
    <row r="699" spans="1:1" s="14" customFormat="1" x14ac:dyDescent="0.25">
      <c r="A699" s="13"/>
    </row>
    <row r="700" spans="1:1" s="14" customFormat="1" x14ac:dyDescent="0.25">
      <c r="A700" s="13"/>
    </row>
    <row r="701" spans="1:1" s="14" customFormat="1" x14ac:dyDescent="0.25">
      <c r="A701" s="13"/>
    </row>
    <row r="702" spans="1:1" s="14" customFormat="1" x14ac:dyDescent="0.25">
      <c r="A702" s="13"/>
    </row>
    <row r="703" spans="1:1" s="14" customFormat="1" x14ac:dyDescent="0.25">
      <c r="A703" s="13"/>
    </row>
    <row r="704" spans="1:1" s="14" customFormat="1" x14ac:dyDescent="0.25">
      <c r="A704" s="13"/>
    </row>
    <row r="705" spans="1:1" s="14" customFormat="1" x14ac:dyDescent="0.25">
      <c r="A705" s="13"/>
    </row>
    <row r="706" spans="1:1" s="14" customFormat="1" x14ac:dyDescent="0.25">
      <c r="A706" s="13"/>
    </row>
    <row r="707" spans="1:1" s="14" customFormat="1" x14ac:dyDescent="0.25">
      <c r="A707" s="13"/>
    </row>
    <row r="708" spans="1:1" s="14" customFormat="1" x14ac:dyDescent="0.25">
      <c r="A708" s="13"/>
    </row>
    <row r="709" spans="1:1" s="14" customFormat="1" x14ac:dyDescent="0.25">
      <c r="A709" s="13"/>
    </row>
    <row r="710" spans="1:1" s="14" customFormat="1" x14ac:dyDescent="0.25">
      <c r="A710" s="13"/>
    </row>
    <row r="711" spans="1:1" s="14" customFormat="1" x14ac:dyDescent="0.25">
      <c r="A711" s="13"/>
    </row>
    <row r="712" spans="1:1" s="14" customFormat="1" x14ac:dyDescent="0.25">
      <c r="A712" s="13"/>
    </row>
    <row r="713" spans="1:1" s="14" customFormat="1" x14ac:dyDescent="0.25">
      <c r="A713" s="13"/>
    </row>
    <row r="714" spans="1:1" s="14" customFormat="1" x14ac:dyDescent="0.25">
      <c r="A714" s="13"/>
    </row>
    <row r="715" spans="1:1" s="14" customFormat="1" x14ac:dyDescent="0.25">
      <c r="A715" s="13"/>
    </row>
    <row r="716" spans="1:1" s="14" customFormat="1" x14ac:dyDescent="0.25">
      <c r="A716" s="13"/>
    </row>
    <row r="717" spans="1:1" s="14" customFormat="1" x14ac:dyDescent="0.25">
      <c r="A717" s="13"/>
    </row>
    <row r="718" spans="1:1" s="14" customFormat="1" x14ac:dyDescent="0.25">
      <c r="A718" s="13"/>
    </row>
    <row r="719" spans="1:1" s="14" customFormat="1" x14ac:dyDescent="0.25">
      <c r="A719" s="13"/>
    </row>
    <row r="720" spans="1:1" s="14" customFormat="1" x14ac:dyDescent="0.25">
      <c r="A720" s="13"/>
    </row>
    <row r="721" spans="1:1" s="14" customFormat="1" x14ac:dyDescent="0.25">
      <c r="A721" s="13"/>
    </row>
    <row r="722" spans="1:1" s="14" customFormat="1" x14ac:dyDescent="0.25">
      <c r="A722" s="13"/>
    </row>
    <row r="723" spans="1:1" s="14" customFormat="1" x14ac:dyDescent="0.25">
      <c r="A723" s="13"/>
    </row>
    <row r="724" spans="1:1" s="14" customFormat="1" x14ac:dyDescent="0.25">
      <c r="A724" s="13"/>
    </row>
    <row r="725" spans="1:1" s="14" customFormat="1" x14ac:dyDescent="0.25">
      <c r="A725" s="13"/>
    </row>
    <row r="726" spans="1:1" s="14" customFormat="1" x14ac:dyDescent="0.25">
      <c r="A726" s="13"/>
    </row>
    <row r="727" spans="1:1" s="14" customFormat="1" x14ac:dyDescent="0.25">
      <c r="A727" s="13"/>
    </row>
    <row r="728" spans="1:1" s="14" customFormat="1" x14ac:dyDescent="0.25">
      <c r="A728" s="13"/>
    </row>
    <row r="729" spans="1:1" s="14" customFormat="1" x14ac:dyDescent="0.25">
      <c r="A729" s="13"/>
    </row>
    <row r="730" spans="1:1" s="14" customFormat="1" x14ac:dyDescent="0.25">
      <c r="A730" s="13"/>
    </row>
    <row r="731" spans="1:1" s="14" customFormat="1" x14ac:dyDescent="0.25">
      <c r="A731" s="13"/>
    </row>
    <row r="732" spans="1:1" s="14" customFormat="1" x14ac:dyDescent="0.25">
      <c r="A732" s="13"/>
    </row>
    <row r="733" spans="1:1" s="14" customFormat="1" x14ac:dyDescent="0.25">
      <c r="A733" s="13"/>
    </row>
    <row r="734" spans="1:1" s="14" customFormat="1" x14ac:dyDescent="0.25">
      <c r="A734" s="13"/>
    </row>
    <row r="735" spans="1:1" s="14" customFormat="1" x14ac:dyDescent="0.25">
      <c r="A735" s="13"/>
    </row>
    <row r="736" spans="1:1" s="14" customFormat="1" x14ac:dyDescent="0.25">
      <c r="A736" s="13"/>
    </row>
    <row r="737" spans="1:1" s="14" customFormat="1" x14ac:dyDescent="0.25">
      <c r="A737" s="13"/>
    </row>
    <row r="738" spans="1:1" s="14" customFormat="1" x14ac:dyDescent="0.25">
      <c r="A738" s="13"/>
    </row>
    <row r="739" spans="1:1" s="14" customFormat="1" x14ac:dyDescent="0.25">
      <c r="A739" s="13"/>
    </row>
    <row r="740" spans="1:1" s="14" customFormat="1" x14ac:dyDescent="0.25">
      <c r="A740" s="13"/>
    </row>
    <row r="741" spans="1:1" s="14" customFormat="1" x14ac:dyDescent="0.25">
      <c r="A741" s="13"/>
    </row>
    <row r="742" spans="1:1" s="14" customFormat="1" x14ac:dyDescent="0.25">
      <c r="A742" s="13"/>
    </row>
    <row r="743" spans="1:1" s="14" customFormat="1" x14ac:dyDescent="0.25">
      <c r="A743" s="13"/>
    </row>
    <row r="744" spans="1:1" s="14" customFormat="1" x14ac:dyDescent="0.25">
      <c r="A744" s="13"/>
    </row>
    <row r="745" spans="1:1" s="14" customFormat="1" x14ac:dyDescent="0.25">
      <c r="A745" s="13"/>
    </row>
    <row r="746" spans="1:1" s="14" customFormat="1" x14ac:dyDescent="0.25">
      <c r="A746" s="13"/>
    </row>
    <row r="747" spans="1:1" s="14" customFormat="1" x14ac:dyDescent="0.25">
      <c r="A747" s="13"/>
    </row>
    <row r="748" spans="1:1" s="14" customFormat="1" x14ac:dyDescent="0.25">
      <c r="A748" s="13"/>
    </row>
    <row r="749" spans="1:1" s="14" customFormat="1" x14ac:dyDescent="0.25">
      <c r="A749" s="13"/>
    </row>
    <row r="750" spans="1:1" s="14" customFormat="1" x14ac:dyDescent="0.25">
      <c r="A750" s="13"/>
    </row>
    <row r="751" spans="1:1" s="14" customFormat="1" x14ac:dyDescent="0.25">
      <c r="A751" s="13"/>
    </row>
    <row r="752" spans="1:1" s="14" customFormat="1" x14ac:dyDescent="0.25">
      <c r="A752" s="13"/>
    </row>
    <row r="753" spans="1:1" s="14" customFormat="1" x14ac:dyDescent="0.25">
      <c r="A753" s="13"/>
    </row>
    <row r="754" spans="1:1" s="14" customFormat="1" x14ac:dyDescent="0.25">
      <c r="A754" s="13"/>
    </row>
    <row r="755" spans="1:1" s="14" customFormat="1" x14ac:dyDescent="0.25">
      <c r="A755" s="13"/>
    </row>
    <row r="756" spans="1:1" s="14" customFormat="1" x14ac:dyDescent="0.25">
      <c r="A756" s="13"/>
    </row>
    <row r="757" spans="1:1" s="14" customFormat="1" x14ac:dyDescent="0.25">
      <c r="A757" s="13"/>
    </row>
    <row r="758" spans="1:1" s="14" customFormat="1" x14ac:dyDescent="0.25">
      <c r="A758" s="13"/>
    </row>
    <row r="759" spans="1:1" s="14" customFormat="1" x14ac:dyDescent="0.25">
      <c r="A759" s="13"/>
    </row>
    <row r="760" spans="1:1" s="14" customFormat="1" x14ac:dyDescent="0.25">
      <c r="A760" s="13"/>
    </row>
    <row r="761" spans="1:1" s="14" customFormat="1" x14ac:dyDescent="0.25">
      <c r="A761" s="13"/>
    </row>
    <row r="762" spans="1:1" s="14" customFormat="1" x14ac:dyDescent="0.25">
      <c r="A762" s="13"/>
    </row>
    <row r="763" spans="1:1" s="14" customFormat="1" x14ac:dyDescent="0.25">
      <c r="A763" s="13"/>
    </row>
    <row r="764" spans="1:1" s="14" customFormat="1" x14ac:dyDescent="0.25">
      <c r="A764" s="13"/>
    </row>
    <row r="765" spans="1:1" s="14" customFormat="1" x14ac:dyDescent="0.25">
      <c r="A765" s="13"/>
    </row>
    <row r="766" spans="1:1" s="14" customFormat="1" x14ac:dyDescent="0.25">
      <c r="A766" s="13"/>
    </row>
    <row r="767" spans="1:1" s="14" customFormat="1" x14ac:dyDescent="0.25">
      <c r="A767" s="13"/>
    </row>
    <row r="768" spans="1:1" s="14" customFormat="1" x14ac:dyDescent="0.25">
      <c r="A768" s="13"/>
    </row>
    <row r="769" spans="1:1" s="14" customFormat="1" x14ac:dyDescent="0.25">
      <c r="A769" s="13"/>
    </row>
    <row r="770" spans="1:1" s="14" customFormat="1" x14ac:dyDescent="0.25">
      <c r="A770" s="13"/>
    </row>
    <row r="771" spans="1:1" s="14" customFormat="1" x14ac:dyDescent="0.25">
      <c r="A771" s="13"/>
    </row>
    <row r="772" spans="1:1" s="14" customFormat="1" x14ac:dyDescent="0.25">
      <c r="A772" s="13"/>
    </row>
    <row r="773" spans="1:1" s="14" customFormat="1" x14ac:dyDescent="0.25">
      <c r="A773" s="13"/>
    </row>
    <row r="774" spans="1:1" s="14" customFormat="1" x14ac:dyDescent="0.25">
      <c r="A774" s="13"/>
    </row>
    <row r="775" spans="1:1" s="14" customFormat="1" x14ac:dyDescent="0.25">
      <c r="A775" s="13"/>
    </row>
    <row r="776" spans="1:1" s="14" customFormat="1" x14ac:dyDescent="0.25">
      <c r="A776" s="13"/>
    </row>
    <row r="777" spans="1:1" s="14" customFormat="1" x14ac:dyDescent="0.25">
      <c r="A777" s="13"/>
    </row>
    <row r="778" spans="1:1" s="14" customFormat="1" x14ac:dyDescent="0.25">
      <c r="A778" s="13"/>
    </row>
    <row r="779" spans="1:1" s="14" customFormat="1" x14ac:dyDescent="0.25">
      <c r="A779" s="13"/>
    </row>
    <row r="780" spans="1:1" s="14" customFormat="1" x14ac:dyDescent="0.25">
      <c r="A780" s="13"/>
    </row>
    <row r="781" spans="1:1" s="14" customFormat="1" x14ac:dyDescent="0.25">
      <c r="A781" s="13"/>
    </row>
    <row r="782" spans="1:1" s="14" customFormat="1" x14ac:dyDescent="0.25">
      <c r="A782" s="13"/>
    </row>
    <row r="783" spans="1:1" s="14" customFormat="1" x14ac:dyDescent="0.25">
      <c r="A783" s="13"/>
    </row>
    <row r="784" spans="1:1" s="14" customFormat="1" x14ac:dyDescent="0.25">
      <c r="A784" s="13"/>
    </row>
    <row r="785" spans="1:1" s="14" customFormat="1" x14ac:dyDescent="0.25">
      <c r="A785" s="13"/>
    </row>
    <row r="786" spans="1:1" s="14" customFormat="1" x14ac:dyDescent="0.25">
      <c r="A786" s="13"/>
    </row>
    <row r="787" spans="1:1" s="14" customFormat="1" x14ac:dyDescent="0.25">
      <c r="A787" s="13"/>
    </row>
    <row r="788" spans="1:1" s="14" customFormat="1" x14ac:dyDescent="0.25">
      <c r="A788" s="13"/>
    </row>
    <row r="789" spans="1:1" s="14" customFormat="1" x14ac:dyDescent="0.25">
      <c r="A789" s="13"/>
    </row>
    <row r="790" spans="1:1" s="14" customFormat="1" x14ac:dyDescent="0.25">
      <c r="A790" s="13"/>
    </row>
    <row r="791" spans="1:1" s="14" customFormat="1" x14ac:dyDescent="0.25">
      <c r="A791" s="13"/>
    </row>
    <row r="792" spans="1:1" s="14" customFormat="1" x14ac:dyDescent="0.25">
      <c r="A792" s="13"/>
    </row>
    <row r="793" spans="1:1" s="14" customFormat="1" x14ac:dyDescent="0.25">
      <c r="A793" s="13"/>
    </row>
    <row r="794" spans="1:1" s="14" customFormat="1" x14ac:dyDescent="0.25">
      <c r="A794" s="13"/>
    </row>
    <row r="795" spans="1:1" s="14" customFormat="1" x14ac:dyDescent="0.25">
      <c r="A795" s="13"/>
    </row>
    <row r="796" spans="1:1" s="14" customFormat="1" x14ac:dyDescent="0.25">
      <c r="A796" s="13"/>
    </row>
    <row r="797" spans="1:1" s="14" customFormat="1" x14ac:dyDescent="0.25">
      <c r="A797" s="13"/>
    </row>
    <row r="798" spans="1:1" s="14" customFormat="1" x14ac:dyDescent="0.25">
      <c r="A798" s="13"/>
    </row>
    <row r="799" spans="1:1" s="14" customFormat="1" x14ac:dyDescent="0.25">
      <c r="A799" s="13"/>
    </row>
    <row r="800" spans="1:1" s="14" customFormat="1" x14ac:dyDescent="0.25">
      <c r="A800" s="13"/>
    </row>
    <row r="801" spans="1:1" s="14" customFormat="1" x14ac:dyDescent="0.25">
      <c r="A801" s="13"/>
    </row>
    <row r="802" spans="1:1" s="14" customFormat="1" x14ac:dyDescent="0.25">
      <c r="A802" s="13"/>
    </row>
    <row r="803" spans="1:1" s="14" customFormat="1" x14ac:dyDescent="0.25">
      <c r="A803" s="13"/>
    </row>
    <row r="804" spans="1:1" s="14" customFormat="1" x14ac:dyDescent="0.25">
      <c r="A804" s="13"/>
    </row>
    <row r="805" spans="1:1" s="14" customFormat="1" x14ac:dyDescent="0.25">
      <c r="A805" s="13"/>
    </row>
    <row r="806" spans="1:1" s="14" customFormat="1" x14ac:dyDescent="0.25">
      <c r="A806" s="13"/>
    </row>
    <row r="807" spans="1:1" s="14" customFormat="1" x14ac:dyDescent="0.25">
      <c r="A807" s="13"/>
    </row>
    <row r="808" spans="1:1" s="14" customFormat="1" x14ac:dyDescent="0.25">
      <c r="A808" s="13"/>
    </row>
    <row r="809" spans="1:1" s="14" customFormat="1" x14ac:dyDescent="0.25">
      <c r="A809" s="13"/>
    </row>
    <row r="810" spans="1:1" s="14" customFormat="1" x14ac:dyDescent="0.25">
      <c r="A810" s="13"/>
    </row>
    <row r="811" spans="1:1" s="14" customFormat="1" x14ac:dyDescent="0.25">
      <c r="A811" s="13"/>
    </row>
    <row r="812" spans="1:1" s="14" customFormat="1" x14ac:dyDescent="0.25">
      <c r="A812" s="13"/>
    </row>
    <row r="813" spans="1:1" s="14" customFormat="1" x14ac:dyDescent="0.25">
      <c r="A813" s="13"/>
    </row>
    <row r="814" spans="1:1" s="14" customFormat="1" x14ac:dyDescent="0.25">
      <c r="A814" s="13"/>
    </row>
    <row r="815" spans="1:1" s="14" customFormat="1" x14ac:dyDescent="0.25">
      <c r="A815" s="13"/>
    </row>
    <row r="816" spans="1:1" s="14" customFormat="1" x14ac:dyDescent="0.25">
      <c r="A816" s="13"/>
    </row>
    <row r="817" spans="1:1" s="14" customFormat="1" x14ac:dyDescent="0.25">
      <c r="A817" s="13"/>
    </row>
    <row r="818" spans="1:1" s="14" customFormat="1" x14ac:dyDescent="0.25">
      <c r="A818" s="13"/>
    </row>
    <row r="819" spans="1:1" s="14" customFormat="1" x14ac:dyDescent="0.25">
      <c r="A819" s="13"/>
    </row>
    <row r="820" spans="1:1" s="14" customFormat="1" x14ac:dyDescent="0.25">
      <c r="A820" s="13"/>
    </row>
    <row r="821" spans="1:1" s="14" customFormat="1" x14ac:dyDescent="0.25">
      <c r="A821" s="13"/>
    </row>
    <row r="822" spans="1:1" s="14" customFormat="1" x14ac:dyDescent="0.25">
      <c r="A822" s="13"/>
    </row>
    <row r="823" spans="1:1" s="14" customFormat="1" x14ac:dyDescent="0.25">
      <c r="A823" s="13"/>
    </row>
    <row r="824" spans="1:1" s="14" customFormat="1" x14ac:dyDescent="0.25">
      <c r="A824" s="13"/>
    </row>
    <row r="825" spans="1:1" s="14" customFormat="1" x14ac:dyDescent="0.25">
      <c r="A825" s="13"/>
    </row>
    <row r="826" spans="1:1" s="14" customFormat="1" x14ac:dyDescent="0.25">
      <c r="A826" s="13"/>
    </row>
    <row r="827" spans="1:1" s="14" customFormat="1" x14ac:dyDescent="0.25">
      <c r="A827" s="13"/>
    </row>
    <row r="828" spans="1:1" s="14" customFormat="1" x14ac:dyDescent="0.25">
      <c r="A828" s="13"/>
    </row>
    <row r="829" spans="1:1" s="14" customFormat="1" x14ac:dyDescent="0.25">
      <c r="A829" s="13"/>
    </row>
    <row r="830" spans="1:1" s="14" customFormat="1" x14ac:dyDescent="0.25">
      <c r="A830" s="13"/>
    </row>
    <row r="831" spans="1:1" s="14" customFormat="1" x14ac:dyDescent="0.25">
      <c r="A831" s="13"/>
    </row>
    <row r="832" spans="1:1" s="14" customFormat="1" x14ac:dyDescent="0.25">
      <c r="A832" s="13"/>
    </row>
    <row r="833" spans="1:1" s="14" customFormat="1" x14ac:dyDescent="0.25">
      <c r="A833" s="13"/>
    </row>
    <row r="834" spans="1:1" s="14" customFormat="1" x14ac:dyDescent="0.25">
      <c r="A834" s="13"/>
    </row>
    <row r="835" spans="1:1" s="14" customFormat="1" x14ac:dyDescent="0.25">
      <c r="A835" s="13"/>
    </row>
    <row r="836" spans="1:1" s="14" customFormat="1" x14ac:dyDescent="0.25">
      <c r="A836" s="13"/>
    </row>
    <row r="837" spans="1:1" s="14" customFormat="1" x14ac:dyDescent="0.25">
      <c r="A837" s="13"/>
    </row>
    <row r="838" spans="1:1" s="14" customFormat="1" x14ac:dyDescent="0.25">
      <c r="A838" s="13"/>
    </row>
    <row r="839" spans="1:1" s="14" customFormat="1" x14ac:dyDescent="0.25">
      <c r="A839" s="13"/>
    </row>
    <row r="840" spans="1:1" s="14" customFormat="1" x14ac:dyDescent="0.25">
      <c r="A840" s="13"/>
    </row>
    <row r="841" spans="1:1" s="14" customFormat="1" x14ac:dyDescent="0.25">
      <c r="A841" s="13"/>
    </row>
    <row r="842" spans="1:1" s="14" customFormat="1" x14ac:dyDescent="0.25">
      <c r="A842" s="13"/>
    </row>
    <row r="843" spans="1:1" s="14" customFormat="1" x14ac:dyDescent="0.25">
      <c r="A843" s="13"/>
    </row>
    <row r="844" spans="1:1" s="14" customFormat="1" x14ac:dyDescent="0.25">
      <c r="A844" s="13"/>
    </row>
    <row r="845" spans="1:1" s="14" customFormat="1" x14ac:dyDescent="0.25">
      <c r="A845" s="13"/>
    </row>
    <row r="846" spans="1:1" s="14" customFormat="1" x14ac:dyDescent="0.25">
      <c r="A846" s="13"/>
    </row>
    <row r="847" spans="1:1" s="14" customFormat="1" x14ac:dyDescent="0.25">
      <c r="A847" s="13"/>
    </row>
    <row r="848" spans="1:1" s="14" customFormat="1" x14ac:dyDescent="0.25">
      <c r="A848" s="13"/>
    </row>
    <row r="849" spans="1:1" s="14" customFormat="1" x14ac:dyDescent="0.25">
      <c r="A849" s="13"/>
    </row>
    <row r="850" spans="1:1" s="14" customFormat="1" x14ac:dyDescent="0.25">
      <c r="A850" s="13"/>
    </row>
    <row r="851" spans="1:1" s="14" customFormat="1" x14ac:dyDescent="0.25">
      <c r="A851" s="13"/>
    </row>
    <row r="852" spans="1:1" s="14" customFormat="1" x14ac:dyDescent="0.25">
      <c r="A852" s="13"/>
    </row>
    <row r="853" spans="1:1" s="14" customFormat="1" x14ac:dyDescent="0.25">
      <c r="A853" s="13"/>
    </row>
    <row r="854" spans="1:1" s="14" customFormat="1" x14ac:dyDescent="0.25">
      <c r="A854" s="13"/>
    </row>
    <row r="855" spans="1:1" s="14" customFormat="1" x14ac:dyDescent="0.25">
      <c r="A855" s="13"/>
    </row>
    <row r="856" spans="1:1" s="14" customFormat="1" x14ac:dyDescent="0.25">
      <c r="A856" s="13"/>
    </row>
    <row r="857" spans="1:1" s="14" customFormat="1" x14ac:dyDescent="0.25">
      <c r="A857" s="13"/>
    </row>
    <row r="858" spans="1:1" s="14" customFormat="1" x14ac:dyDescent="0.25">
      <c r="A858" s="13"/>
    </row>
    <row r="859" spans="1:1" s="14" customFormat="1" x14ac:dyDescent="0.25">
      <c r="A859" s="13"/>
    </row>
    <row r="860" spans="1:1" s="14" customFormat="1" x14ac:dyDescent="0.25">
      <c r="A860" s="13"/>
    </row>
    <row r="861" spans="1:1" s="14" customFormat="1" x14ac:dyDescent="0.25">
      <c r="A861" s="13"/>
    </row>
    <row r="862" spans="1:1" s="14" customFormat="1" x14ac:dyDescent="0.25">
      <c r="A862" s="13"/>
    </row>
    <row r="863" spans="1:1" s="14" customFormat="1" x14ac:dyDescent="0.25">
      <c r="A863" s="13"/>
    </row>
    <row r="864" spans="1:1" s="14" customFormat="1" x14ac:dyDescent="0.25">
      <c r="A864" s="13"/>
    </row>
    <row r="865" spans="1:1" s="14" customFormat="1" x14ac:dyDescent="0.25">
      <c r="A865" s="13"/>
    </row>
    <row r="866" spans="1:1" s="14" customFormat="1" x14ac:dyDescent="0.25">
      <c r="A866" s="13"/>
    </row>
    <row r="867" spans="1:1" s="14" customFormat="1" x14ac:dyDescent="0.25">
      <c r="A867" s="13"/>
    </row>
    <row r="868" spans="1:1" s="14" customFormat="1" x14ac:dyDescent="0.25">
      <c r="A868" s="13"/>
    </row>
    <row r="869" spans="1:1" s="14" customFormat="1" x14ac:dyDescent="0.25">
      <c r="A869" s="13"/>
    </row>
    <row r="870" spans="1:1" s="14" customFormat="1" x14ac:dyDescent="0.25">
      <c r="A870" s="13"/>
    </row>
    <row r="871" spans="1:1" s="14" customFormat="1" x14ac:dyDescent="0.25">
      <c r="A871" s="13"/>
    </row>
    <row r="872" spans="1:1" s="14" customFormat="1" x14ac:dyDescent="0.25">
      <c r="A872" s="13"/>
    </row>
    <row r="873" spans="1:1" s="14" customFormat="1" x14ac:dyDescent="0.25">
      <c r="A873" s="13"/>
    </row>
    <row r="874" spans="1:1" s="14" customFormat="1" x14ac:dyDescent="0.25">
      <c r="A874" s="13"/>
    </row>
    <row r="875" spans="1:1" s="14" customFormat="1" x14ac:dyDescent="0.25">
      <c r="A875" s="13"/>
    </row>
    <row r="876" spans="1:1" s="14" customFormat="1" x14ac:dyDescent="0.25">
      <c r="A876" s="13"/>
    </row>
    <row r="877" spans="1:1" s="14" customFormat="1" x14ac:dyDescent="0.25">
      <c r="A877" s="13"/>
    </row>
    <row r="878" spans="1:1" s="14" customFormat="1" x14ac:dyDescent="0.25">
      <c r="A878" s="13"/>
    </row>
    <row r="879" spans="1:1" s="14" customFormat="1" x14ac:dyDescent="0.25">
      <c r="A879" s="13"/>
    </row>
    <row r="880" spans="1:1" s="14" customFormat="1" x14ac:dyDescent="0.25">
      <c r="A880" s="13"/>
    </row>
    <row r="881" spans="1:1" s="14" customFormat="1" x14ac:dyDescent="0.25">
      <c r="A881" s="13"/>
    </row>
    <row r="882" spans="1:1" s="14" customFormat="1" x14ac:dyDescent="0.25">
      <c r="A882" s="13"/>
    </row>
    <row r="883" spans="1:1" s="14" customFormat="1" x14ac:dyDescent="0.25">
      <c r="A883" s="13"/>
    </row>
    <row r="884" spans="1:1" s="14" customFormat="1" x14ac:dyDescent="0.25">
      <c r="A884" s="13"/>
    </row>
    <row r="885" spans="1:1" s="14" customFormat="1" x14ac:dyDescent="0.25">
      <c r="A885" s="13"/>
    </row>
    <row r="886" spans="1:1" s="14" customFormat="1" x14ac:dyDescent="0.25">
      <c r="A886" s="13"/>
    </row>
    <row r="887" spans="1:1" s="14" customFormat="1" x14ac:dyDescent="0.25">
      <c r="A887" s="13"/>
    </row>
    <row r="888" spans="1:1" s="14" customFormat="1" x14ac:dyDescent="0.25">
      <c r="A888" s="13"/>
    </row>
    <row r="889" spans="1:1" s="14" customFormat="1" x14ac:dyDescent="0.25">
      <c r="A889" s="13"/>
    </row>
    <row r="890" spans="1:1" s="14" customFormat="1" x14ac:dyDescent="0.25">
      <c r="A890" s="13"/>
    </row>
    <row r="891" spans="1:1" s="14" customFormat="1" x14ac:dyDescent="0.25">
      <c r="A891" s="13"/>
    </row>
    <row r="892" spans="1:1" s="14" customFormat="1" x14ac:dyDescent="0.25">
      <c r="A892" s="13"/>
    </row>
    <row r="893" spans="1:1" s="14" customFormat="1" x14ac:dyDescent="0.25">
      <c r="A893" s="13"/>
    </row>
    <row r="894" spans="1:1" s="14" customFormat="1" x14ac:dyDescent="0.25">
      <c r="A894" s="13"/>
    </row>
    <row r="895" spans="1:1" s="14" customFormat="1" x14ac:dyDescent="0.25">
      <c r="A895" s="13"/>
    </row>
    <row r="896" spans="1:1" s="14" customFormat="1" x14ac:dyDescent="0.25">
      <c r="A896" s="13"/>
    </row>
    <row r="897" spans="1:1" s="14" customFormat="1" x14ac:dyDescent="0.25">
      <c r="A897" s="13"/>
    </row>
    <row r="898" spans="1:1" s="14" customFormat="1" x14ac:dyDescent="0.25">
      <c r="A898" s="13"/>
    </row>
    <row r="899" spans="1:1" s="14" customFormat="1" x14ac:dyDescent="0.25">
      <c r="A899" s="13"/>
    </row>
    <row r="900" spans="1:1" s="14" customFormat="1" x14ac:dyDescent="0.25">
      <c r="A900" s="13"/>
    </row>
    <row r="901" spans="1:1" s="14" customFormat="1" x14ac:dyDescent="0.25">
      <c r="A901" s="13"/>
    </row>
    <row r="902" spans="1:1" s="14" customFormat="1" x14ac:dyDescent="0.25">
      <c r="A902" s="13"/>
    </row>
    <row r="903" spans="1:1" s="14" customFormat="1" x14ac:dyDescent="0.25">
      <c r="A903" s="13"/>
    </row>
    <row r="904" spans="1:1" s="14" customFormat="1" x14ac:dyDescent="0.25">
      <c r="A904" s="13"/>
    </row>
    <row r="905" spans="1:1" s="14" customFormat="1" x14ac:dyDescent="0.25">
      <c r="A905" s="13"/>
    </row>
    <row r="906" spans="1:1" s="14" customFormat="1" x14ac:dyDescent="0.25">
      <c r="A906" s="13"/>
    </row>
    <row r="907" spans="1:1" s="14" customFormat="1" x14ac:dyDescent="0.25">
      <c r="A907" s="13"/>
    </row>
    <row r="908" spans="1:1" s="14" customFormat="1" x14ac:dyDescent="0.25">
      <c r="A908" s="13"/>
    </row>
    <row r="909" spans="1:1" s="14" customFormat="1" x14ac:dyDescent="0.25">
      <c r="A909" s="13"/>
    </row>
    <row r="910" spans="1:1" s="14" customFormat="1" x14ac:dyDescent="0.25">
      <c r="A910" s="13"/>
    </row>
    <row r="911" spans="1:1" s="14" customFormat="1" x14ac:dyDescent="0.25">
      <c r="A911" s="13"/>
    </row>
    <row r="912" spans="1:1" s="14" customFormat="1" x14ac:dyDescent="0.25">
      <c r="A912" s="13"/>
    </row>
    <row r="913" spans="1:1" s="14" customFormat="1" x14ac:dyDescent="0.25">
      <c r="A913" s="13"/>
    </row>
    <row r="914" spans="1:1" s="14" customFormat="1" x14ac:dyDescent="0.25">
      <c r="A914" s="13"/>
    </row>
    <row r="915" spans="1:1" s="14" customFormat="1" x14ac:dyDescent="0.25">
      <c r="A915" s="13"/>
    </row>
    <row r="916" spans="1:1" s="14" customFormat="1" x14ac:dyDescent="0.25">
      <c r="A916" s="13"/>
    </row>
    <row r="917" spans="1:1" s="14" customFormat="1" x14ac:dyDescent="0.25">
      <c r="A917" s="13"/>
    </row>
    <row r="918" spans="1:1" s="14" customFormat="1" x14ac:dyDescent="0.25">
      <c r="A918" s="13"/>
    </row>
    <row r="919" spans="1:1" s="14" customFormat="1" x14ac:dyDescent="0.25">
      <c r="A919" s="13"/>
    </row>
    <row r="920" spans="1:1" s="14" customFormat="1" x14ac:dyDescent="0.25">
      <c r="A920" s="13"/>
    </row>
    <row r="921" spans="1:1" s="14" customFormat="1" x14ac:dyDescent="0.25">
      <c r="A921" s="13"/>
    </row>
    <row r="922" spans="1:1" s="14" customFormat="1" x14ac:dyDescent="0.25">
      <c r="A922" s="13"/>
    </row>
    <row r="923" spans="1:1" s="14" customFormat="1" x14ac:dyDescent="0.25">
      <c r="A923" s="13"/>
    </row>
    <row r="924" spans="1:1" s="14" customFormat="1" x14ac:dyDescent="0.25">
      <c r="A924" s="13"/>
    </row>
    <row r="925" spans="1:1" s="14" customFormat="1" x14ac:dyDescent="0.25">
      <c r="A925" s="13"/>
    </row>
    <row r="926" spans="1:1" s="14" customFormat="1" x14ac:dyDescent="0.25">
      <c r="A926" s="13"/>
    </row>
    <row r="927" spans="1:1" s="14" customFormat="1" x14ac:dyDescent="0.25">
      <c r="A927" s="13"/>
    </row>
    <row r="928" spans="1:1" s="14" customFormat="1" x14ac:dyDescent="0.25">
      <c r="A928" s="13"/>
    </row>
    <row r="929" spans="1:1" s="14" customFormat="1" x14ac:dyDescent="0.25">
      <c r="A929" s="13"/>
    </row>
    <row r="930" spans="1:1" s="14" customFormat="1" x14ac:dyDescent="0.25">
      <c r="A930" s="13"/>
    </row>
    <row r="931" spans="1:1" s="14" customFormat="1" x14ac:dyDescent="0.25">
      <c r="A931" s="13"/>
    </row>
    <row r="932" spans="1:1" s="14" customFormat="1" x14ac:dyDescent="0.25">
      <c r="A932" s="13"/>
    </row>
    <row r="933" spans="1:1" s="14" customFormat="1" x14ac:dyDescent="0.25">
      <c r="A933" s="13"/>
    </row>
    <row r="934" spans="1:1" s="14" customFormat="1" x14ac:dyDescent="0.25">
      <c r="A934" s="13"/>
    </row>
    <row r="935" spans="1:1" s="14" customFormat="1" x14ac:dyDescent="0.25">
      <c r="A935" s="13"/>
    </row>
    <row r="936" spans="1:1" s="14" customFormat="1" x14ac:dyDescent="0.25">
      <c r="A936" s="13"/>
    </row>
    <row r="937" spans="1:1" s="14" customFormat="1" x14ac:dyDescent="0.25">
      <c r="A937" s="13"/>
    </row>
    <row r="938" spans="1:1" s="14" customFormat="1" x14ac:dyDescent="0.25">
      <c r="A938" s="13"/>
    </row>
    <row r="939" spans="1:1" s="14" customFormat="1" x14ac:dyDescent="0.25">
      <c r="A939" s="13"/>
    </row>
    <row r="940" spans="1:1" s="14" customFormat="1" x14ac:dyDescent="0.25">
      <c r="A940" s="13"/>
    </row>
    <row r="941" spans="1:1" s="14" customFormat="1" x14ac:dyDescent="0.25">
      <c r="A941" s="13"/>
    </row>
    <row r="942" spans="1:1" s="14" customFormat="1" x14ac:dyDescent="0.25">
      <c r="A942" s="13"/>
    </row>
    <row r="943" spans="1:1" s="14" customFormat="1" x14ac:dyDescent="0.25">
      <c r="A943" s="13"/>
    </row>
    <row r="944" spans="1:1" s="14" customFormat="1" x14ac:dyDescent="0.25">
      <c r="A944" s="13"/>
    </row>
    <row r="945" spans="1:1" s="14" customFormat="1" x14ac:dyDescent="0.25">
      <c r="A945" s="13"/>
    </row>
    <row r="946" spans="1:1" s="14" customFormat="1" x14ac:dyDescent="0.25">
      <c r="A946" s="13"/>
    </row>
    <row r="947" spans="1:1" s="14" customFormat="1" x14ac:dyDescent="0.25">
      <c r="A947" s="13"/>
    </row>
    <row r="948" spans="1:1" s="14" customFormat="1" x14ac:dyDescent="0.25">
      <c r="A948" s="13"/>
    </row>
    <row r="949" spans="1:1" s="14" customFormat="1" x14ac:dyDescent="0.25">
      <c r="A949" s="13"/>
    </row>
    <row r="950" spans="1:1" s="14" customFormat="1" x14ac:dyDescent="0.25">
      <c r="A950" s="13"/>
    </row>
    <row r="951" spans="1:1" s="14" customFormat="1" x14ac:dyDescent="0.25">
      <c r="A951" s="13"/>
    </row>
    <row r="952" spans="1:1" s="14" customFormat="1" x14ac:dyDescent="0.25">
      <c r="A952" s="13"/>
    </row>
    <row r="953" spans="1:1" s="14" customFormat="1" x14ac:dyDescent="0.25">
      <c r="A953" s="13"/>
    </row>
    <row r="954" spans="1:1" s="14" customFormat="1" x14ac:dyDescent="0.25">
      <c r="A954" s="13"/>
    </row>
    <row r="955" spans="1:1" s="14" customFormat="1" x14ac:dyDescent="0.25">
      <c r="A955" s="13"/>
    </row>
    <row r="956" spans="1:1" s="14" customFormat="1" x14ac:dyDescent="0.25">
      <c r="A956" s="13"/>
    </row>
    <row r="957" spans="1:1" s="14" customFormat="1" x14ac:dyDescent="0.25">
      <c r="A957" s="13"/>
    </row>
    <row r="958" spans="1:1" s="14" customFormat="1" x14ac:dyDescent="0.25">
      <c r="A958" s="13"/>
    </row>
    <row r="959" spans="1:1" s="14" customFormat="1" x14ac:dyDescent="0.25">
      <c r="A959" s="13"/>
    </row>
    <row r="960" spans="1:1" s="14" customFormat="1" x14ac:dyDescent="0.25">
      <c r="A960" s="13"/>
    </row>
    <row r="961" spans="1:1" s="14" customFormat="1" x14ac:dyDescent="0.25">
      <c r="A961" s="13"/>
    </row>
    <row r="962" spans="1:1" s="14" customFormat="1" x14ac:dyDescent="0.25">
      <c r="A962" s="13"/>
    </row>
    <row r="963" spans="1:1" s="14" customFormat="1" x14ac:dyDescent="0.25">
      <c r="A963" s="13"/>
    </row>
    <row r="964" spans="1:1" s="14" customFormat="1" x14ac:dyDescent="0.25">
      <c r="A964" s="13"/>
    </row>
    <row r="965" spans="1:1" s="14" customFormat="1" x14ac:dyDescent="0.25">
      <c r="A965" s="13"/>
    </row>
    <row r="966" spans="1:1" s="14" customFormat="1" x14ac:dyDescent="0.25">
      <c r="A966" s="13"/>
    </row>
    <row r="967" spans="1:1" s="14" customFormat="1" x14ac:dyDescent="0.25">
      <c r="A967" s="13"/>
    </row>
    <row r="968" spans="1:1" s="14" customFormat="1" x14ac:dyDescent="0.25">
      <c r="A968" s="13"/>
    </row>
    <row r="969" spans="1:1" s="14" customFormat="1" x14ac:dyDescent="0.25">
      <c r="A969" s="13"/>
    </row>
    <row r="970" spans="1:1" s="14" customFormat="1" x14ac:dyDescent="0.25">
      <c r="A970" s="13"/>
    </row>
    <row r="971" spans="1:1" s="14" customFormat="1" x14ac:dyDescent="0.25">
      <c r="A971" s="13"/>
    </row>
    <row r="972" spans="1:1" s="14" customFormat="1" x14ac:dyDescent="0.25">
      <c r="A972" s="13"/>
    </row>
    <row r="973" spans="1:1" s="14" customFormat="1" x14ac:dyDescent="0.25">
      <c r="A973" s="13"/>
    </row>
    <row r="974" spans="1:1" s="14" customFormat="1" x14ac:dyDescent="0.25">
      <c r="A974" s="13"/>
    </row>
    <row r="975" spans="1:1" s="14" customFormat="1" x14ac:dyDescent="0.25">
      <c r="A975" s="13"/>
    </row>
    <row r="976" spans="1:1" s="14" customFormat="1" x14ac:dyDescent="0.25">
      <c r="A976" s="13"/>
    </row>
    <row r="977" spans="1:1" s="14" customFormat="1" x14ac:dyDescent="0.25">
      <c r="A977" s="13"/>
    </row>
    <row r="978" spans="1:1" s="14" customFormat="1" x14ac:dyDescent="0.25">
      <c r="A978" s="13"/>
    </row>
    <row r="979" spans="1:1" s="14" customFormat="1" x14ac:dyDescent="0.25">
      <c r="A979" s="13"/>
    </row>
    <row r="980" spans="1:1" s="14" customFormat="1" x14ac:dyDescent="0.25">
      <c r="A980" s="13"/>
    </row>
    <row r="981" spans="1:1" s="14" customFormat="1" x14ac:dyDescent="0.25">
      <c r="A981" s="13"/>
    </row>
    <row r="982" spans="1:1" s="14" customFormat="1" x14ac:dyDescent="0.25">
      <c r="A982" s="13"/>
    </row>
    <row r="983" spans="1:1" s="14" customFormat="1" x14ac:dyDescent="0.25">
      <c r="A983" s="13"/>
    </row>
    <row r="984" spans="1:1" s="14" customFormat="1" x14ac:dyDescent="0.25">
      <c r="A984" s="13"/>
    </row>
    <row r="985" spans="1:1" s="14" customFormat="1" x14ac:dyDescent="0.25">
      <c r="A985" s="13"/>
    </row>
    <row r="986" spans="1:1" s="14" customFormat="1" x14ac:dyDescent="0.25">
      <c r="A986" s="13"/>
    </row>
    <row r="987" spans="1:1" s="14" customFormat="1" x14ac:dyDescent="0.25">
      <c r="A987" s="13"/>
    </row>
    <row r="988" spans="1:1" s="14" customFormat="1" x14ac:dyDescent="0.25">
      <c r="A988" s="13"/>
    </row>
    <row r="989" spans="1:1" s="14" customFormat="1" x14ac:dyDescent="0.25">
      <c r="A989" s="13"/>
    </row>
    <row r="990" spans="1:1" s="14" customFormat="1" x14ac:dyDescent="0.25">
      <c r="A990" s="13"/>
    </row>
    <row r="991" spans="1:1" s="14" customFormat="1" x14ac:dyDescent="0.25">
      <c r="A991" s="13"/>
    </row>
    <row r="992" spans="1:1" s="14" customFormat="1" x14ac:dyDescent="0.25">
      <c r="A992" s="13"/>
    </row>
    <row r="993" spans="1:1" s="14" customFormat="1" x14ac:dyDescent="0.25">
      <c r="A993" s="13"/>
    </row>
    <row r="994" spans="1:1" s="14" customFormat="1" x14ac:dyDescent="0.25">
      <c r="A994" s="13"/>
    </row>
    <row r="995" spans="1:1" s="14" customFormat="1" x14ac:dyDescent="0.25">
      <c r="A995" s="13"/>
    </row>
    <row r="996" spans="1:1" s="14" customFormat="1" x14ac:dyDescent="0.25">
      <c r="A996" s="13"/>
    </row>
    <row r="997" spans="1:1" s="14" customFormat="1" x14ac:dyDescent="0.25">
      <c r="A997" s="13"/>
    </row>
    <row r="998" spans="1:1" s="14" customFormat="1" x14ac:dyDescent="0.25">
      <c r="A998" s="13"/>
    </row>
    <row r="999" spans="1:1" s="14" customFormat="1" x14ac:dyDescent="0.25">
      <c r="A999" s="13"/>
    </row>
    <row r="1000" spans="1:1" s="14" customFormat="1" x14ac:dyDescent="0.25">
      <c r="A1000" s="13"/>
    </row>
    <row r="1001" spans="1:1" s="14" customFormat="1" x14ac:dyDescent="0.25">
      <c r="A1001" s="13"/>
    </row>
    <row r="1002" spans="1:1" s="14" customFormat="1" x14ac:dyDescent="0.25">
      <c r="A1002" s="13"/>
    </row>
    <row r="1003" spans="1:1" s="14" customFormat="1" x14ac:dyDescent="0.25">
      <c r="A1003" s="13"/>
    </row>
    <row r="1004" spans="1:1" s="14" customFormat="1" x14ac:dyDescent="0.25">
      <c r="A1004" s="13"/>
    </row>
    <row r="1005" spans="1:1" s="14" customFormat="1" x14ac:dyDescent="0.25">
      <c r="A1005" s="13"/>
    </row>
    <row r="1006" spans="1:1" s="14" customFormat="1" x14ac:dyDescent="0.25">
      <c r="A1006" s="13"/>
    </row>
    <row r="1007" spans="1:1" s="14" customFormat="1" x14ac:dyDescent="0.25">
      <c r="A1007" s="13"/>
    </row>
    <row r="1008" spans="1:1" s="14" customFormat="1" x14ac:dyDescent="0.25">
      <c r="A1008" s="13"/>
    </row>
    <row r="1009" spans="1:1" s="14" customFormat="1" x14ac:dyDescent="0.25">
      <c r="A1009" s="13"/>
    </row>
    <row r="1010" spans="1:1" s="14" customFormat="1" x14ac:dyDescent="0.25">
      <c r="A1010" s="13"/>
    </row>
    <row r="1011" spans="1:1" s="14" customFormat="1" x14ac:dyDescent="0.25">
      <c r="A1011" s="13"/>
    </row>
    <row r="1012" spans="1:1" s="14" customFormat="1" x14ac:dyDescent="0.25">
      <c r="A1012" s="13"/>
    </row>
    <row r="1013" spans="1:1" s="14" customFormat="1" x14ac:dyDescent="0.25">
      <c r="A1013" s="13"/>
    </row>
    <row r="1014" spans="1:1" s="14" customFormat="1" x14ac:dyDescent="0.25">
      <c r="A1014" s="13"/>
    </row>
    <row r="1015" spans="1:1" s="14" customFormat="1" x14ac:dyDescent="0.25">
      <c r="A1015" s="13"/>
    </row>
    <row r="1016" spans="1:1" s="14" customFormat="1" x14ac:dyDescent="0.25">
      <c r="A1016" s="13"/>
    </row>
    <row r="1017" spans="1:1" s="14" customFormat="1" x14ac:dyDescent="0.25">
      <c r="A1017" s="13"/>
    </row>
    <row r="1018" spans="1:1" s="14" customFormat="1" x14ac:dyDescent="0.25">
      <c r="A1018" s="13"/>
    </row>
    <row r="1019" spans="1:1" s="14" customFormat="1" x14ac:dyDescent="0.25">
      <c r="A1019" s="13"/>
    </row>
    <row r="1020" spans="1:1" s="14" customFormat="1" x14ac:dyDescent="0.25">
      <c r="A1020" s="13"/>
    </row>
    <row r="1021" spans="1:1" s="14" customFormat="1" x14ac:dyDescent="0.25">
      <c r="A1021" s="13"/>
    </row>
    <row r="1022" spans="1:1" s="14" customFormat="1" x14ac:dyDescent="0.25">
      <c r="A1022" s="13"/>
    </row>
    <row r="1023" spans="1:1" s="14" customFormat="1" x14ac:dyDescent="0.25">
      <c r="A1023" s="13"/>
    </row>
    <row r="1024" spans="1:1" s="14" customFormat="1" x14ac:dyDescent="0.25">
      <c r="A1024" s="13"/>
    </row>
    <row r="1025" spans="1:1" s="14" customFormat="1" x14ac:dyDescent="0.25">
      <c r="A1025" s="13"/>
    </row>
    <row r="1026" spans="1:1" s="14" customFormat="1" x14ac:dyDescent="0.25">
      <c r="A1026" s="13"/>
    </row>
    <row r="1027" spans="1:1" s="14" customFormat="1" x14ac:dyDescent="0.25">
      <c r="A1027" s="13"/>
    </row>
    <row r="1028" spans="1:1" s="14" customFormat="1" x14ac:dyDescent="0.25">
      <c r="A1028" s="13"/>
    </row>
    <row r="1029" spans="1:1" s="14" customFormat="1" x14ac:dyDescent="0.25">
      <c r="A1029" s="13"/>
    </row>
    <row r="1030" spans="1:1" s="14" customFormat="1" x14ac:dyDescent="0.25">
      <c r="A1030" s="13"/>
    </row>
    <row r="1031" spans="1:1" s="14" customFormat="1" x14ac:dyDescent="0.25">
      <c r="A1031" s="13"/>
    </row>
    <row r="1032" spans="1:1" s="14" customFormat="1" x14ac:dyDescent="0.25">
      <c r="A1032" s="13"/>
    </row>
    <row r="1033" spans="1:1" s="14" customFormat="1" x14ac:dyDescent="0.25">
      <c r="A1033" s="13"/>
    </row>
    <row r="1034" spans="1:1" s="14" customFormat="1" x14ac:dyDescent="0.25">
      <c r="A1034" s="13"/>
    </row>
    <row r="1035" spans="1:1" s="14" customFormat="1" x14ac:dyDescent="0.25">
      <c r="A1035" s="13"/>
    </row>
    <row r="1036" spans="1:1" s="14" customFormat="1" x14ac:dyDescent="0.25">
      <c r="A1036" s="13"/>
    </row>
    <row r="1037" spans="1:1" s="14" customFormat="1" x14ac:dyDescent="0.25">
      <c r="A1037" s="13"/>
    </row>
    <row r="1038" spans="1:1" s="14" customFormat="1" x14ac:dyDescent="0.25">
      <c r="A1038" s="13"/>
    </row>
    <row r="1039" spans="1:1" s="14" customFormat="1" x14ac:dyDescent="0.25">
      <c r="A1039" s="13"/>
    </row>
    <row r="1040" spans="1:1" s="14" customFormat="1" x14ac:dyDescent="0.25">
      <c r="A1040" s="13"/>
    </row>
    <row r="1041" spans="1:1" s="14" customFormat="1" x14ac:dyDescent="0.25">
      <c r="A1041" s="13"/>
    </row>
    <row r="1042" spans="1:1" s="14" customFormat="1" x14ac:dyDescent="0.25">
      <c r="A1042" s="13"/>
    </row>
    <row r="1043" spans="1:1" s="14" customFormat="1" x14ac:dyDescent="0.25">
      <c r="A1043" s="13"/>
    </row>
    <row r="1044" spans="1:1" s="14" customFormat="1" x14ac:dyDescent="0.25">
      <c r="A1044" s="13"/>
    </row>
    <row r="1045" spans="1:1" s="14" customFormat="1" x14ac:dyDescent="0.25">
      <c r="A1045" s="13"/>
    </row>
    <row r="1046" spans="1:1" s="14" customFormat="1" x14ac:dyDescent="0.25">
      <c r="A1046" s="13"/>
    </row>
    <row r="1047" spans="1:1" s="14" customFormat="1" x14ac:dyDescent="0.25">
      <c r="A1047" s="13"/>
    </row>
    <row r="1048" spans="1:1" s="14" customFormat="1" x14ac:dyDescent="0.25">
      <c r="A1048" s="13"/>
    </row>
    <row r="1049" spans="1:1" s="14" customFormat="1" x14ac:dyDescent="0.25">
      <c r="A1049" s="13"/>
    </row>
    <row r="1050" spans="1:1" s="14" customFormat="1" x14ac:dyDescent="0.25">
      <c r="A1050" s="13"/>
    </row>
    <row r="1051" spans="1:1" s="14" customFormat="1" x14ac:dyDescent="0.25">
      <c r="A1051" s="13"/>
    </row>
    <row r="1052" spans="1:1" s="14" customFormat="1" x14ac:dyDescent="0.25">
      <c r="A1052" s="13"/>
    </row>
    <row r="1053" spans="1:1" s="14" customFormat="1" x14ac:dyDescent="0.25">
      <c r="A1053" s="13"/>
    </row>
    <row r="1054" spans="1:1" s="14" customFormat="1" x14ac:dyDescent="0.25">
      <c r="A1054" s="13"/>
    </row>
    <row r="1055" spans="1:1" s="14" customFormat="1" x14ac:dyDescent="0.25">
      <c r="A1055" s="13"/>
    </row>
    <row r="1056" spans="1:1" s="14" customFormat="1" x14ac:dyDescent="0.25">
      <c r="A1056" s="13"/>
    </row>
    <row r="1057" spans="1:1" s="14" customFormat="1" x14ac:dyDescent="0.25">
      <c r="A1057" s="13"/>
    </row>
    <row r="1058" spans="1:1" s="14" customFormat="1" x14ac:dyDescent="0.25">
      <c r="A1058" s="13"/>
    </row>
    <row r="1059" spans="1:1" s="14" customFormat="1" x14ac:dyDescent="0.25">
      <c r="A1059" s="13"/>
    </row>
    <row r="1060" spans="1:1" s="14" customFormat="1" x14ac:dyDescent="0.25">
      <c r="A1060" s="13"/>
    </row>
    <row r="1061" spans="1:1" s="14" customFormat="1" x14ac:dyDescent="0.25">
      <c r="A1061" s="13"/>
    </row>
    <row r="1062" spans="1:1" s="14" customFormat="1" x14ac:dyDescent="0.25">
      <c r="A1062" s="13"/>
    </row>
    <row r="1063" spans="1:1" s="14" customFormat="1" x14ac:dyDescent="0.25">
      <c r="A1063" s="13"/>
    </row>
    <row r="1064" spans="1:1" s="14" customFormat="1" x14ac:dyDescent="0.25">
      <c r="A1064" s="13"/>
    </row>
    <row r="1065" spans="1:1" s="14" customFormat="1" x14ac:dyDescent="0.25">
      <c r="A1065" s="13"/>
    </row>
    <row r="1066" spans="1:1" s="14" customFormat="1" x14ac:dyDescent="0.25">
      <c r="A1066" s="13"/>
    </row>
    <row r="1067" spans="1:1" s="14" customFormat="1" x14ac:dyDescent="0.25">
      <c r="A1067" s="13"/>
    </row>
    <row r="1068" spans="1:1" s="14" customFormat="1" x14ac:dyDescent="0.25">
      <c r="A1068" s="13"/>
    </row>
    <row r="1069" spans="1:1" s="14" customFormat="1" x14ac:dyDescent="0.25">
      <c r="A1069" s="13"/>
    </row>
    <row r="1070" spans="1:1" s="14" customFormat="1" x14ac:dyDescent="0.25">
      <c r="A1070" s="13"/>
    </row>
    <row r="1071" spans="1:1" s="14" customFormat="1" x14ac:dyDescent="0.25">
      <c r="A1071" s="13"/>
    </row>
    <row r="1072" spans="1:1" s="14" customFormat="1" x14ac:dyDescent="0.25">
      <c r="A1072" s="13"/>
    </row>
    <row r="1073" spans="1:1" s="14" customFormat="1" x14ac:dyDescent="0.25">
      <c r="A1073" s="13"/>
    </row>
    <row r="1074" spans="1:1" s="14" customFormat="1" x14ac:dyDescent="0.25">
      <c r="A1074" s="13"/>
    </row>
    <row r="1075" spans="1:1" s="14" customFormat="1" x14ac:dyDescent="0.25">
      <c r="A1075" s="13"/>
    </row>
    <row r="1076" spans="1:1" s="14" customFormat="1" x14ac:dyDescent="0.25">
      <c r="A1076" s="13"/>
    </row>
    <row r="1077" spans="1:1" s="14" customFormat="1" x14ac:dyDescent="0.25">
      <c r="A1077" s="13"/>
    </row>
    <row r="1078" spans="1:1" s="14" customFormat="1" x14ac:dyDescent="0.25">
      <c r="A1078" s="13"/>
    </row>
    <row r="1079" spans="1:1" s="14" customFormat="1" x14ac:dyDescent="0.25">
      <c r="A1079" s="13"/>
    </row>
    <row r="1080" spans="1:1" s="14" customFormat="1" x14ac:dyDescent="0.25">
      <c r="A1080" s="13"/>
    </row>
    <row r="1081" spans="1:1" s="14" customFormat="1" x14ac:dyDescent="0.25">
      <c r="A1081" s="13"/>
    </row>
    <row r="1082" spans="1:1" s="14" customFormat="1" x14ac:dyDescent="0.25">
      <c r="A1082" s="13"/>
    </row>
    <row r="1083" spans="1:1" s="14" customFormat="1" x14ac:dyDescent="0.25">
      <c r="A1083" s="13"/>
    </row>
    <row r="1084" spans="1:1" s="14" customFormat="1" x14ac:dyDescent="0.25">
      <c r="A1084" s="13"/>
    </row>
    <row r="1085" spans="1:1" s="14" customFormat="1" x14ac:dyDescent="0.25">
      <c r="A1085" s="13"/>
    </row>
    <row r="1086" spans="1:1" s="14" customFormat="1" x14ac:dyDescent="0.25">
      <c r="A1086" s="13"/>
    </row>
    <row r="1087" spans="1:1" s="14" customFormat="1" x14ac:dyDescent="0.25">
      <c r="A1087" s="13"/>
    </row>
    <row r="1088" spans="1:1" s="14" customFormat="1" x14ac:dyDescent="0.25">
      <c r="A1088" s="13"/>
    </row>
    <row r="1089" spans="1:1" s="14" customFormat="1" x14ac:dyDescent="0.25">
      <c r="A1089" s="13"/>
    </row>
    <row r="1090" spans="1:1" s="14" customFormat="1" x14ac:dyDescent="0.25">
      <c r="A1090" s="13"/>
    </row>
    <row r="1091" spans="1:1" s="14" customFormat="1" x14ac:dyDescent="0.25">
      <c r="A1091" s="13"/>
    </row>
    <row r="1092" spans="1:1" s="14" customFormat="1" x14ac:dyDescent="0.25">
      <c r="A1092" s="13"/>
    </row>
    <row r="1093" spans="1:1" s="14" customFormat="1" x14ac:dyDescent="0.25">
      <c r="A1093" s="13"/>
    </row>
    <row r="1094" spans="1:1" s="14" customFormat="1" x14ac:dyDescent="0.25">
      <c r="A1094" s="13"/>
    </row>
    <row r="1095" spans="1:1" s="14" customFormat="1" x14ac:dyDescent="0.25">
      <c r="A1095" s="13"/>
    </row>
    <row r="1096" spans="1:1" s="14" customFormat="1" x14ac:dyDescent="0.25">
      <c r="A1096" s="13"/>
    </row>
    <row r="1097" spans="1:1" s="14" customFormat="1" x14ac:dyDescent="0.25">
      <c r="A1097" s="13"/>
    </row>
    <row r="1098" spans="1:1" s="14" customFormat="1" x14ac:dyDescent="0.25">
      <c r="A1098" s="13"/>
    </row>
    <row r="1099" spans="1:1" s="14" customFormat="1" x14ac:dyDescent="0.25">
      <c r="A1099" s="13"/>
    </row>
    <row r="1100" spans="1:1" s="14" customFormat="1" x14ac:dyDescent="0.25">
      <c r="A1100" s="13"/>
    </row>
    <row r="1101" spans="1:1" s="14" customFormat="1" x14ac:dyDescent="0.25">
      <c r="A1101" s="13"/>
    </row>
    <row r="1102" spans="1:1" s="14" customFormat="1" x14ac:dyDescent="0.25">
      <c r="A1102" s="13"/>
    </row>
    <row r="1103" spans="1:1" s="14" customFormat="1" x14ac:dyDescent="0.25">
      <c r="A1103" s="13"/>
    </row>
    <row r="1104" spans="1:1" s="14" customFormat="1" x14ac:dyDescent="0.25">
      <c r="A1104" s="13"/>
    </row>
    <row r="1105" spans="1:1" s="14" customFormat="1" x14ac:dyDescent="0.25">
      <c r="A1105" s="13"/>
    </row>
    <row r="1106" spans="1:1" s="14" customFormat="1" x14ac:dyDescent="0.25">
      <c r="A1106" s="13"/>
    </row>
    <row r="1107" spans="1:1" s="14" customFormat="1" x14ac:dyDescent="0.25">
      <c r="A1107" s="13"/>
    </row>
    <row r="1108" spans="1:1" s="14" customFormat="1" x14ac:dyDescent="0.25">
      <c r="A1108" s="13"/>
    </row>
    <row r="1109" spans="1:1" s="14" customFormat="1" x14ac:dyDescent="0.25">
      <c r="A1109" s="13"/>
    </row>
    <row r="1110" spans="1:1" s="14" customFormat="1" x14ac:dyDescent="0.25">
      <c r="A1110" s="13"/>
    </row>
    <row r="1111" spans="1:1" s="14" customFormat="1" x14ac:dyDescent="0.25">
      <c r="A1111" s="13"/>
    </row>
    <row r="1112" spans="1:1" s="14" customFormat="1" x14ac:dyDescent="0.25">
      <c r="A1112" s="13"/>
    </row>
    <row r="1113" spans="1:1" s="14" customFormat="1" x14ac:dyDescent="0.25">
      <c r="A1113" s="13"/>
    </row>
    <row r="1114" spans="1:1" s="14" customFormat="1" x14ac:dyDescent="0.25">
      <c r="A1114" s="13"/>
    </row>
    <row r="1115" spans="1:1" s="14" customFormat="1" x14ac:dyDescent="0.25">
      <c r="A1115" s="13"/>
    </row>
    <row r="1116" spans="1:1" s="14" customFormat="1" x14ac:dyDescent="0.25">
      <c r="A1116" s="13"/>
    </row>
    <row r="1117" spans="1:1" s="14" customFormat="1" x14ac:dyDescent="0.25">
      <c r="A1117" s="13"/>
    </row>
    <row r="1118" spans="1:1" s="14" customFormat="1" x14ac:dyDescent="0.25">
      <c r="A1118" s="13"/>
    </row>
    <row r="1119" spans="1:1" s="14" customFormat="1" x14ac:dyDescent="0.25">
      <c r="A1119" s="13"/>
    </row>
    <row r="1120" spans="1:1" s="14" customFormat="1" x14ac:dyDescent="0.25">
      <c r="A1120" s="13"/>
    </row>
    <row r="1121" spans="1:1" s="14" customFormat="1" x14ac:dyDescent="0.25">
      <c r="A1121" s="13"/>
    </row>
    <row r="1122" spans="1:1" s="14" customFormat="1" x14ac:dyDescent="0.25">
      <c r="A1122" s="13"/>
    </row>
    <row r="1123" spans="1:1" s="14" customFormat="1" x14ac:dyDescent="0.25">
      <c r="A1123" s="13"/>
    </row>
    <row r="1124" spans="1:1" s="14" customFormat="1" x14ac:dyDescent="0.25">
      <c r="A1124" s="13"/>
    </row>
    <row r="1125" spans="1:1" s="14" customFormat="1" x14ac:dyDescent="0.25">
      <c r="A1125" s="13"/>
    </row>
    <row r="1126" spans="1:1" s="14" customFormat="1" x14ac:dyDescent="0.25">
      <c r="A1126" s="13"/>
    </row>
    <row r="1127" spans="1:1" s="14" customFormat="1" x14ac:dyDescent="0.25">
      <c r="A1127" s="13"/>
    </row>
    <row r="1128" spans="1:1" s="14" customFormat="1" x14ac:dyDescent="0.25">
      <c r="A1128" s="13"/>
    </row>
    <row r="1129" spans="1:1" s="14" customFormat="1" x14ac:dyDescent="0.25">
      <c r="A1129" s="13"/>
    </row>
    <row r="1130" spans="1:1" s="14" customFormat="1" x14ac:dyDescent="0.25">
      <c r="A1130" s="13"/>
    </row>
    <row r="1131" spans="1:1" s="14" customFormat="1" x14ac:dyDescent="0.25">
      <c r="A1131" s="13"/>
    </row>
    <row r="1132" spans="1:1" s="14" customFormat="1" x14ac:dyDescent="0.25">
      <c r="A1132" s="13"/>
    </row>
    <row r="1133" spans="1:1" s="14" customFormat="1" x14ac:dyDescent="0.25">
      <c r="A1133" s="13"/>
    </row>
    <row r="1134" spans="1:1" s="14" customFormat="1" x14ac:dyDescent="0.25">
      <c r="A1134" s="13"/>
    </row>
    <row r="1135" spans="1:1" s="14" customFormat="1" x14ac:dyDescent="0.25">
      <c r="A1135" s="13"/>
    </row>
    <row r="1136" spans="1:1" s="14" customFormat="1" x14ac:dyDescent="0.25">
      <c r="A1136" s="13"/>
    </row>
    <row r="1137" spans="1:1" s="14" customFormat="1" x14ac:dyDescent="0.25">
      <c r="A1137" s="13"/>
    </row>
    <row r="1138" spans="1:1" s="14" customFormat="1" x14ac:dyDescent="0.25">
      <c r="A1138" s="13"/>
    </row>
    <row r="1139" spans="1:1" s="14" customFormat="1" x14ac:dyDescent="0.25">
      <c r="A1139" s="13"/>
    </row>
    <row r="1140" spans="1:1" s="14" customFormat="1" x14ac:dyDescent="0.25">
      <c r="A1140" s="13"/>
    </row>
    <row r="1141" spans="1:1" s="14" customFormat="1" x14ac:dyDescent="0.25">
      <c r="A1141" s="13"/>
    </row>
    <row r="1142" spans="1:1" s="14" customFormat="1" x14ac:dyDescent="0.25">
      <c r="A1142" s="13"/>
    </row>
    <row r="1143" spans="1:1" s="14" customFormat="1" x14ac:dyDescent="0.25">
      <c r="A1143" s="13"/>
    </row>
    <row r="1144" spans="1:1" s="14" customFormat="1" x14ac:dyDescent="0.25">
      <c r="A1144" s="13"/>
    </row>
    <row r="1145" spans="1:1" s="14" customFormat="1" x14ac:dyDescent="0.25">
      <c r="A1145" s="13"/>
    </row>
    <row r="1146" spans="1:1" s="14" customFormat="1" x14ac:dyDescent="0.25">
      <c r="A1146" s="13"/>
    </row>
    <row r="1147" spans="1:1" s="14" customFormat="1" x14ac:dyDescent="0.25">
      <c r="A1147" s="13"/>
    </row>
    <row r="1148" spans="1:1" s="14" customFormat="1" x14ac:dyDescent="0.25">
      <c r="A1148" s="13"/>
    </row>
    <row r="1149" spans="1:1" s="14" customFormat="1" x14ac:dyDescent="0.25">
      <c r="A1149" s="13"/>
    </row>
    <row r="1150" spans="1:1" s="14" customFormat="1" x14ac:dyDescent="0.25">
      <c r="A1150" s="13"/>
    </row>
    <row r="1151" spans="1:1" s="14" customFormat="1" x14ac:dyDescent="0.25">
      <c r="A1151" s="13"/>
    </row>
    <row r="1152" spans="1:1" s="14" customFormat="1" x14ac:dyDescent="0.25">
      <c r="A1152" s="13"/>
    </row>
    <row r="1153" spans="1:1" s="14" customFormat="1" x14ac:dyDescent="0.25">
      <c r="A1153" s="13"/>
    </row>
    <row r="1154" spans="1:1" s="14" customFormat="1" x14ac:dyDescent="0.25">
      <c r="A1154" s="13"/>
    </row>
    <row r="1155" spans="1:1" s="14" customFormat="1" x14ac:dyDescent="0.25">
      <c r="A1155" s="13"/>
    </row>
    <row r="1156" spans="1:1" s="14" customFormat="1" x14ac:dyDescent="0.25">
      <c r="A1156" s="13"/>
    </row>
    <row r="1157" spans="1:1" s="14" customFormat="1" x14ac:dyDescent="0.25">
      <c r="A1157" s="13"/>
    </row>
    <row r="1158" spans="1:1" s="14" customFormat="1" x14ac:dyDescent="0.25">
      <c r="A1158" s="13"/>
    </row>
    <row r="1159" spans="1:1" s="14" customFormat="1" x14ac:dyDescent="0.25">
      <c r="A1159" s="13"/>
    </row>
    <row r="1160" spans="1:1" s="14" customFormat="1" x14ac:dyDescent="0.25">
      <c r="A1160" s="13"/>
    </row>
    <row r="1161" spans="1:1" s="14" customFormat="1" x14ac:dyDescent="0.25">
      <c r="A1161" s="13"/>
    </row>
    <row r="1162" spans="1:1" s="14" customFormat="1" x14ac:dyDescent="0.25">
      <c r="A1162" s="13"/>
    </row>
    <row r="1163" spans="1:1" s="14" customFormat="1" x14ac:dyDescent="0.25">
      <c r="A1163" s="13"/>
    </row>
    <row r="1164" spans="1:1" s="14" customFormat="1" x14ac:dyDescent="0.25">
      <c r="A1164" s="13"/>
    </row>
    <row r="1165" spans="1:1" s="14" customFormat="1" x14ac:dyDescent="0.25">
      <c r="A1165" s="13"/>
    </row>
    <row r="1166" spans="1:1" s="14" customFormat="1" x14ac:dyDescent="0.25">
      <c r="A1166" s="13"/>
    </row>
    <row r="1167" spans="1:1" s="14" customFormat="1" x14ac:dyDescent="0.25">
      <c r="A1167" s="13"/>
    </row>
    <row r="1168" spans="1:1" s="14" customFormat="1" x14ac:dyDescent="0.25">
      <c r="A1168" s="13"/>
    </row>
    <row r="1169" spans="1:1" s="14" customFormat="1" x14ac:dyDescent="0.25">
      <c r="A1169" s="13"/>
    </row>
    <row r="1170" spans="1:1" s="14" customFormat="1" x14ac:dyDescent="0.25">
      <c r="A1170" s="13"/>
    </row>
    <row r="1171" spans="1:1" s="14" customFormat="1" x14ac:dyDescent="0.25">
      <c r="A1171" s="13"/>
    </row>
    <row r="1172" spans="1:1" s="14" customFormat="1" x14ac:dyDescent="0.25">
      <c r="A1172" s="13"/>
    </row>
    <row r="1173" spans="1:1" s="14" customFormat="1" x14ac:dyDescent="0.25">
      <c r="A1173" s="13"/>
    </row>
    <row r="1174" spans="1:1" s="14" customFormat="1" x14ac:dyDescent="0.25">
      <c r="A1174" s="13"/>
    </row>
    <row r="1175" spans="1:1" s="14" customFormat="1" x14ac:dyDescent="0.25">
      <c r="A1175" s="13"/>
    </row>
    <row r="1176" spans="1:1" s="14" customFormat="1" x14ac:dyDescent="0.25">
      <c r="A1176" s="13"/>
    </row>
    <row r="1177" spans="1:1" s="14" customFormat="1" x14ac:dyDescent="0.25">
      <c r="A1177" s="13"/>
    </row>
    <row r="1178" spans="1:1" s="14" customFormat="1" x14ac:dyDescent="0.25">
      <c r="A1178" s="13"/>
    </row>
    <row r="1179" spans="1:1" s="14" customFormat="1" x14ac:dyDescent="0.25">
      <c r="A1179" s="13"/>
    </row>
    <row r="1180" spans="1:1" s="14" customFormat="1" x14ac:dyDescent="0.25">
      <c r="A1180" s="13"/>
    </row>
    <row r="1181" spans="1:1" s="14" customFormat="1" x14ac:dyDescent="0.25">
      <c r="A1181" s="13"/>
    </row>
    <row r="1182" spans="1:1" s="14" customFormat="1" x14ac:dyDescent="0.25">
      <c r="A1182" s="13"/>
    </row>
    <row r="1183" spans="1:1" s="14" customFormat="1" x14ac:dyDescent="0.25">
      <c r="A1183" s="13"/>
    </row>
    <row r="1184" spans="1:1" s="14" customFormat="1" x14ac:dyDescent="0.25">
      <c r="A1184" s="13"/>
    </row>
    <row r="1185" spans="1:1" s="14" customFormat="1" x14ac:dyDescent="0.25">
      <c r="A1185" s="13"/>
    </row>
    <row r="1186" spans="1:1" s="14" customFormat="1" x14ac:dyDescent="0.25">
      <c r="A1186" s="13"/>
    </row>
    <row r="1187" spans="1:1" s="14" customFormat="1" x14ac:dyDescent="0.25">
      <c r="A1187" s="13"/>
    </row>
    <row r="1188" spans="1:1" s="14" customFormat="1" x14ac:dyDescent="0.25">
      <c r="A1188" s="13"/>
    </row>
    <row r="1189" spans="1:1" s="14" customFormat="1" x14ac:dyDescent="0.25">
      <c r="A1189" s="13"/>
    </row>
    <row r="1190" spans="1:1" s="14" customFormat="1" x14ac:dyDescent="0.25">
      <c r="A1190" s="13"/>
    </row>
    <row r="1191" spans="1:1" s="14" customFormat="1" x14ac:dyDescent="0.25">
      <c r="A1191" s="13"/>
    </row>
    <row r="1192" spans="1:1" s="14" customFormat="1" x14ac:dyDescent="0.25">
      <c r="A1192" s="13"/>
    </row>
    <row r="1193" spans="1:1" s="14" customFormat="1" x14ac:dyDescent="0.25">
      <c r="A1193" s="13"/>
    </row>
    <row r="1194" spans="1:1" s="14" customFormat="1" x14ac:dyDescent="0.25">
      <c r="A1194" s="13"/>
    </row>
    <row r="1195" spans="1:1" s="14" customFormat="1" x14ac:dyDescent="0.25">
      <c r="A1195" s="13"/>
    </row>
    <row r="1196" spans="1:1" s="14" customFormat="1" x14ac:dyDescent="0.25">
      <c r="A1196" s="13"/>
    </row>
    <row r="1197" spans="1:1" s="14" customFormat="1" x14ac:dyDescent="0.25">
      <c r="A1197" s="13"/>
    </row>
    <row r="1198" spans="1:1" s="14" customFormat="1" x14ac:dyDescent="0.25">
      <c r="A1198" s="13"/>
    </row>
    <row r="1199" spans="1:1" s="14" customFormat="1" x14ac:dyDescent="0.25">
      <c r="A1199" s="13"/>
    </row>
    <row r="1200" spans="1:1" s="14" customFormat="1" x14ac:dyDescent="0.25">
      <c r="A1200" s="13"/>
    </row>
    <row r="1201" spans="1:1" s="14" customFormat="1" x14ac:dyDescent="0.25">
      <c r="A1201" s="13"/>
    </row>
    <row r="1202" spans="1:1" s="14" customFormat="1" x14ac:dyDescent="0.25">
      <c r="A1202" s="13"/>
    </row>
    <row r="1203" spans="1:1" s="14" customFormat="1" x14ac:dyDescent="0.25">
      <c r="A1203" s="13"/>
    </row>
    <row r="1204" spans="1:1" s="14" customFormat="1" x14ac:dyDescent="0.25">
      <c r="A1204" s="13"/>
    </row>
    <row r="1205" spans="1:1" s="14" customFormat="1" x14ac:dyDescent="0.25">
      <c r="A1205" s="13"/>
    </row>
    <row r="1206" spans="1:1" s="14" customFormat="1" x14ac:dyDescent="0.25">
      <c r="A1206" s="13"/>
    </row>
    <row r="1207" spans="1:1" s="14" customFormat="1" x14ac:dyDescent="0.25">
      <c r="A1207" s="13"/>
    </row>
    <row r="1208" spans="1:1" s="14" customFormat="1" x14ac:dyDescent="0.25">
      <c r="A1208" s="13"/>
    </row>
    <row r="1209" spans="1:1" s="14" customFormat="1" x14ac:dyDescent="0.25">
      <c r="A1209" s="13"/>
    </row>
    <row r="1210" spans="1:1" s="14" customFormat="1" x14ac:dyDescent="0.25">
      <c r="A1210" s="13"/>
    </row>
    <row r="1211" spans="1:1" s="14" customFormat="1" x14ac:dyDescent="0.25">
      <c r="A1211" s="13"/>
    </row>
    <row r="1212" spans="1:1" s="14" customFormat="1" x14ac:dyDescent="0.25">
      <c r="A1212" s="13"/>
    </row>
    <row r="1213" spans="1:1" s="14" customFormat="1" x14ac:dyDescent="0.25">
      <c r="A1213" s="13"/>
    </row>
    <row r="1214" spans="1:1" s="14" customFormat="1" x14ac:dyDescent="0.25">
      <c r="A1214" s="13"/>
    </row>
    <row r="1215" spans="1:1" s="14" customFormat="1" x14ac:dyDescent="0.25">
      <c r="A1215" s="13"/>
    </row>
    <row r="1216" spans="1:1" s="14" customFormat="1" x14ac:dyDescent="0.25">
      <c r="A1216" s="13"/>
    </row>
    <row r="1217" spans="1:1" s="14" customFormat="1" x14ac:dyDescent="0.25">
      <c r="A1217" s="13"/>
    </row>
    <row r="1218" spans="1:1" s="14" customFormat="1" x14ac:dyDescent="0.25">
      <c r="A1218" s="13"/>
    </row>
    <row r="1219" spans="1:1" s="14" customFormat="1" x14ac:dyDescent="0.25">
      <c r="A1219" s="13"/>
    </row>
    <row r="1220" spans="1:1" s="14" customFormat="1" x14ac:dyDescent="0.25">
      <c r="A1220" s="13"/>
    </row>
    <row r="1221" spans="1:1" s="14" customFormat="1" x14ac:dyDescent="0.25">
      <c r="A1221" s="13"/>
    </row>
    <row r="1222" spans="1:1" s="14" customFormat="1" x14ac:dyDescent="0.25">
      <c r="A1222" s="13"/>
    </row>
    <row r="1223" spans="1:1" s="14" customFormat="1" x14ac:dyDescent="0.25">
      <c r="A1223" s="13"/>
    </row>
    <row r="1224" spans="1:1" s="14" customFormat="1" x14ac:dyDescent="0.25">
      <c r="A1224" s="13"/>
    </row>
    <row r="1225" spans="1:1" s="14" customFormat="1" x14ac:dyDescent="0.25">
      <c r="A1225" s="13"/>
    </row>
    <row r="1226" spans="1:1" s="14" customFormat="1" x14ac:dyDescent="0.25">
      <c r="A1226" s="13"/>
    </row>
    <row r="1227" spans="1:1" s="14" customFormat="1" x14ac:dyDescent="0.25">
      <c r="A1227" s="13"/>
    </row>
    <row r="1228" spans="1:1" s="14" customFormat="1" x14ac:dyDescent="0.25">
      <c r="A1228" s="13"/>
    </row>
    <row r="1229" spans="1:1" s="14" customFormat="1" x14ac:dyDescent="0.25">
      <c r="A1229" s="13"/>
    </row>
    <row r="1230" spans="1:1" s="14" customFormat="1" x14ac:dyDescent="0.25">
      <c r="A1230" s="13"/>
    </row>
    <row r="1231" spans="1:1" s="14" customFormat="1" x14ac:dyDescent="0.25">
      <c r="A1231" s="13"/>
    </row>
    <row r="1232" spans="1:1" s="14" customFormat="1" x14ac:dyDescent="0.25">
      <c r="A1232" s="13"/>
    </row>
    <row r="1233" spans="1:1" s="14" customFormat="1" x14ac:dyDescent="0.25">
      <c r="A1233" s="13"/>
    </row>
    <row r="1234" spans="1:1" s="14" customFormat="1" x14ac:dyDescent="0.25">
      <c r="A1234" s="13"/>
    </row>
    <row r="1235" spans="1:1" s="14" customFormat="1" x14ac:dyDescent="0.25">
      <c r="A1235" s="13"/>
    </row>
    <row r="1236" spans="1:1" s="14" customFormat="1" x14ac:dyDescent="0.25">
      <c r="A1236" s="13"/>
    </row>
    <row r="1237" spans="1:1" s="14" customFormat="1" x14ac:dyDescent="0.25">
      <c r="A1237" s="13"/>
    </row>
    <row r="1238" spans="1:1" s="14" customFormat="1" x14ac:dyDescent="0.25">
      <c r="A1238" s="13"/>
    </row>
    <row r="1239" spans="1:1" s="14" customFormat="1" x14ac:dyDescent="0.25">
      <c r="A1239" s="13"/>
    </row>
    <row r="1240" spans="1:1" s="14" customFormat="1" x14ac:dyDescent="0.25">
      <c r="A1240" s="13"/>
    </row>
    <row r="1241" spans="1:1" s="14" customFormat="1" x14ac:dyDescent="0.25">
      <c r="A1241" s="13"/>
    </row>
    <row r="1242" spans="1:1" s="14" customFormat="1" x14ac:dyDescent="0.25">
      <c r="A1242" s="13"/>
    </row>
    <row r="1243" spans="1:1" s="14" customFormat="1" x14ac:dyDescent="0.25">
      <c r="A1243" s="13"/>
    </row>
    <row r="1244" spans="1:1" s="14" customFormat="1" x14ac:dyDescent="0.25">
      <c r="A1244" s="13"/>
    </row>
    <row r="1245" spans="1:1" s="14" customFormat="1" x14ac:dyDescent="0.25">
      <c r="A1245" s="13"/>
    </row>
    <row r="1246" spans="1:1" s="14" customFormat="1" x14ac:dyDescent="0.25">
      <c r="A1246" s="13"/>
    </row>
    <row r="1247" spans="1:1" s="14" customFormat="1" x14ac:dyDescent="0.25">
      <c r="A1247" s="13"/>
    </row>
    <row r="1248" spans="1:1" s="14" customFormat="1" x14ac:dyDescent="0.25">
      <c r="A1248" s="13"/>
    </row>
    <row r="1249" spans="1:1" s="14" customFormat="1" x14ac:dyDescent="0.25">
      <c r="A1249" s="13"/>
    </row>
    <row r="1250" spans="1:1" s="14" customFormat="1" x14ac:dyDescent="0.25">
      <c r="A1250" s="13"/>
    </row>
    <row r="1251" spans="1:1" s="14" customFormat="1" x14ac:dyDescent="0.25">
      <c r="A1251" s="13"/>
    </row>
    <row r="1252" spans="1:1" s="14" customFormat="1" x14ac:dyDescent="0.25">
      <c r="A1252" s="13"/>
    </row>
    <row r="1253" spans="1:1" s="14" customFormat="1" x14ac:dyDescent="0.25">
      <c r="A1253" s="13"/>
    </row>
    <row r="1254" spans="1:1" s="14" customFormat="1" x14ac:dyDescent="0.25">
      <c r="A1254" s="13"/>
    </row>
    <row r="1255" spans="1:1" s="14" customFormat="1" x14ac:dyDescent="0.25">
      <c r="A1255" s="13"/>
    </row>
    <row r="1256" spans="1:1" s="14" customFormat="1" x14ac:dyDescent="0.25">
      <c r="A1256" s="13"/>
    </row>
    <row r="1257" spans="1:1" s="14" customFormat="1" x14ac:dyDescent="0.25">
      <c r="A1257" s="13"/>
    </row>
    <row r="1258" spans="1:1" s="14" customFormat="1" x14ac:dyDescent="0.25">
      <c r="A1258" s="13"/>
    </row>
    <row r="1259" spans="1:1" s="14" customFormat="1" x14ac:dyDescent="0.25">
      <c r="A1259" s="13"/>
    </row>
    <row r="1260" spans="1:1" s="14" customFormat="1" x14ac:dyDescent="0.25">
      <c r="A1260" s="13"/>
    </row>
    <row r="1261" spans="1:1" s="14" customFormat="1" x14ac:dyDescent="0.25">
      <c r="A1261" s="13"/>
    </row>
    <row r="1262" spans="1:1" s="14" customFormat="1" x14ac:dyDescent="0.25">
      <c r="A1262" s="13"/>
    </row>
    <row r="1263" spans="1:1" s="14" customFormat="1" x14ac:dyDescent="0.25">
      <c r="A1263" s="13"/>
    </row>
    <row r="1264" spans="1:1" s="14" customFormat="1" x14ac:dyDescent="0.25">
      <c r="A1264" s="13"/>
    </row>
    <row r="1265" spans="1:1" s="14" customFormat="1" x14ac:dyDescent="0.25">
      <c r="A1265" s="13"/>
    </row>
    <row r="1266" spans="1:1" s="14" customFormat="1" x14ac:dyDescent="0.25">
      <c r="A1266" s="13"/>
    </row>
    <row r="1267" spans="1:1" s="14" customFormat="1" x14ac:dyDescent="0.25">
      <c r="A1267" s="13"/>
    </row>
    <row r="1268" spans="1:1" s="14" customFormat="1" x14ac:dyDescent="0.25">
      <c r="A1268" s="13"/>
    </row>
    <row r="1269" spans="1:1" s="14" customFormat="1" x14ac:dyDescent="0.25">
      <c r="A1269" s="13"/>
    </row>
    <row r="1270" spans="1:1" s="14" customFormat="1" x14ac:dyDescent="0.25">
      <c r="A1270" s="13"/>
    </row>
    <row r="1271" spans="1:1" s="14" customFormat="1" x14ac:dyDescent="0.25">
      <c r="A1271" s="13"/>
    </row>
    <row r="1272" spans="1:1" s="14" customFormat="1" x14ac:dyDescent="0.25">
      <c r="A1272" s="13"/>
    </row>
    <row r="1273" spans="1:1" s="14" customFormat="1" x14ac:dyDescent="0.25">
      <c r="A1273" s="13"/>
    </row>
    <row r="1274" spans="1:1" s="14" customFormat="1" x14ac:dyDescent="0.25">
      <c r="A1274" s="13"/>
    </row>
    <row r="1275" spans="1:1" s="14" customFormat="1" x14ac:dyDescent="0.25">
      <c r="A1275" s="13"/>
    </row>
    <row r="1276" spans="1:1" s="14" customFormat="1" x14ac:dyDescent="0.25">
      <c r="A1276" s="13"/>
    </row>
    <row r="1277" spans="1:1" s="14" customFormat="1" x14ac:dyDescent="0.25">
      <c r="A1277" s="13"/>
    </row>
    <row r="1278" spans="1:1" s="14" customFormat="1" x14ac:dyDescent="0.25">
      <c r="A1278" s="13"/>
    </row>
    <row r="1279" spans="1:1" s="14" customFormat="1" x14ac:dyDescent="0.25">
      <c r="A1279" s="13"/>
    </row>
    <row r="1280" spans="1:1" s="14" customFormat="1" x14ac:dyDescent="0.25">
      <c r="A1280" s="13"/>
    </row>
    <row r="1281" spans="1:1" s="14" customFormat="1" x14ac:dyDescent="0.25">
      <c r="A1281" s="13"/>
    </row>
    <row r="1282" spans="1:1" s="14" customFormat="1" x14ac:dyDescent="0.25">
      <c r="A1282" s="13"/>
    </row>
    <row r="1283" spans="1:1" s="14" customFormat="1" x14ac:dyDescent="0.25">
      <c r="A1283" s="13"/>
    </row>
    <row r="1284" spans="1:1" s="14" customFormat="1" x14ac:dyDescent="0.25">
      <c r="A1284" s="13"/>
    </row>
    <row r="1285" spans="1:1" s="14" customFormat="1" x14ac:dyDescent="0.25">
      <c r="A1285" s="13"/>
    </row>
    <row r="1286" spans="1:1" s="14" customFormat="1" x14ac:dyDescent="0.25">
      <c r="A1286" s="13"/>
    </row>
    <row r="1287" spans="1:1" s="14" customFormat="1" x14ac:dyDescent="0.25">
      <c r="A1287" s="13"/>
    </row>
    <row r="1288" spans="1:1" s="14" customFormat="1" x14ac:dyDescent="0.25">
      <c r="A1288" s="13"/>
    </row>
    <row r="1289" spans="1:1" s="14" customFormat="1" x14ac:dyDescent="0.25">
      <c r="A1289" s="13"/>
    </row>
    <row r="1290" spans="1:1" s="14" customFormat="1" x14ac:dyDescent="0.25">
      <c r="A1290" s="13"/>
    </row>
    <row r="1291" spans="1:1" s="14" customFormat="1" x14ac:dyDescent="0.25">
      <c r="A1291" s="13"/>
    </row>
    <row r="1292" spans="1:1" s="14" customFormat="1" x14ac:dyDescent="0.25">
      <c r="A1292" s="13"/>
    </row>
    <row r="1293" spans="1:1" s="14" customFormat="1" x14ac:dyDescent="0.25">
      <c r="A1293" s="13"/>
    </row>
    <row r="1294" spans="1:1" s="14" customFormat="1" x14ac:dyDescent="0.25">
      <c r="A1294" s="13"/>
    </row>
    <row r="1295" spans="1:1" s="14" customFormat="1" x14ac:dyDescent="0.25">
      <c r="A1295" s="13"/>
    </row>
    <row r="1296" spans="1:1" s="14" customFormat="1" x14ac:dyDescent="0.25">
      <c r="A1296" s="13"/>
    </row>
    <row r="1297" spans="1:1" s="14" customFormat="1" x14ac:dyDescent="0.25">
      <c r="A1297" s="13"/>
    </row>
    <row r="1298" spans="1:1" s="14" customFormat="1" x14ac:dyDescent="0.25">
      <c r="A1298" s="13"/>
    </row>
    <row r="1299" spans="1:1" s="14" customFormat="1" x14ac:dyDescent="0.25">
      <c r="A1299" s="13"/>
    </row>
    <row r="1300" spans="1:1" s="14" customFormat="1" x14ac:dyDescent="0.25">
      <c r="A1300" s="13"/>
    </row>
    <row r="1301" spans="1:1" s="14" customFormat="1" x14ac:dyDescent="0.25">
      <c r="A1301" s="13"/>
    </row>
    <row r="1302" spans="1:1" s="14" customFormat="1" x14ac:dyDescent="0.25">
      <c r="A1302" s="13"/>
    </row>
    <row r="1303" spans="1:1" s="14" customFormat="1" x14ac:dyDescent="0.25">
      <c r="A1303" s="13"/>
    </row>
    <row r="1304" spans="1:1" s="14" customFormat="1" x14ac:dyDescent="0.25">
      <c r="A1304" s="13"/>
    </row>
    <row r="1305" spans="1:1" s="14" customFormat="1" x14ac:dyDescent="0.25">
      <c r="A1305" s="13"/>
    </row>
    <row r="1306" spans="1:1" s="14" customFormat="1" x14ac:dyDescent="0.25">
      <c r="A1306" s="13"/>
    </row>
    <row r="1307" spans="1:1" s="14" customFormat="1" x14ac:dyDescent="0.25">
      <c r="A1307" s="13"/>
    </row>
    <row r="1308" spans="1:1" s="14" customFormat="1" x14ac:dyDescent="0.25">
      <c r="A1308" s="13"/>
    </row>
    <row r="1309" spans="1:1" s="14" customFormat="1" x14ac:dyDescent="0.25">
      <c r="A1309" s="13"/>
    </row>
    <row r="1310" spans="1:1" s="14" customFormat="1" x14ac:dyDescent="0.25">
      <c r="A1310" s="13"/>
    </row>
    <row r="1311" spans="1:1" s="14" customFormat="1" x14ac:dyDescent="0.25">
      <c r="A1311" s="13"/>
    </row>
    <row r="1312" spans="1:1" s="14" customFormat="1" x14ac:dyDescent="0.25">
      <c r="A1312" s="13"/>
    </row>
    <row r="1313" spans="1:1" s="14" customFormat="1" x14ac:dyDescent="0.25">
      <c r="A1313" s="13"/>
    </row>
    <row r="1314" spans="1:1" s="14" customFormat="1" x14ac:dyDescent="0.25">
      <c r="A1314" s="13"/>
    </row>
    <row r="1315" spans="1:1" s="14" customFormat="1" x14ac:dyDescent="0.25">
      <c r="A1315" s="13"/>
    </row>
    <row r="1316" spans="1:1" s="14" customFormat="1" x14ac:dyDescent="0.25">
      <c r="A1316" s="13"/>
    </row>
    <row r="1317" spans="1:1" s="14" customFormat="1" x14ac:dyDescent="0.25">
      <c r="A1317" s="13"/>
    </row>
    <row r="1318" spans="1:1" s="14" customFormat="1" x14ac:dyDescent="0.25">
      <c r="A1318" s="13"/>
    </row>
    <row r="1319" spans="1:1" s="14" customFormat="1" x14ac:dyDescent="0.25">
      <c r="A1319" s="13"/>
    </row>
    <row r="1320" spans="1:1" s="14" customFormat="1" x14ac:dyDescent="0.25">
      <c r="A1320" s="13"/>
    </row>
    <row r="1321" spans="1:1" s="14" customFormat="1" x14ac:dyDescent="0.25">
      <c r="A1321" s="13"/>
    </row>
    <row r="1322" spans="1:1" s="14" customFormat="1" x14ac:dyDescent="0.25">
      <c r="A1322" s="13"/>
    </row>
    <row r="1323" spans="1:1" s="14" customFormat="1" x14ac:dyDescent="0.25">
      <c r="A1323" s="13"/>
    </row>
    <row r="1324" spans="1:1" s="14" customFormat="1" x14ac:dyDescent="0.25">
      <c r="A1324" s="13"/>
    </row>
    <row r="1325" spans="1:1" s="14" customFormat="1" x14ac:dyDescent="0.25">
      <c r="A1325" s="13"/>
    </row>
    <row r="1326" spans="1:1" s="14" customFormat="1" x14ac:dyDescent="0.25">
      <c r="A1326" s="13"/>
    </row>
    <row r="1327" spans="1:1" s="14" customFormat="1" x14ac:dyDescent="0.25">
      <c r="A1327" s="13"/>
    </row>
    <row r="1328" spans="1:1" s="14" customFormat="1" x14ac:dyDescent="0.25">
      <c r="A1328" s="13"/>
    </row>
    <row r="1329" spans="1:1" s="14" customFormat="1" x14ac:dyDescent="0.25">
      <c r="A1329" s="13"/>
    </row>
    <row r="1330" spans="1:1" s="14" customFormat="1" x14ac:dyDescent="0.25">
      <c r="A1330" s="13"/>
    </row>
    <row r="1331" spans="1:1" s="14" customFormat="1" x14ac:dyDescent="0.25">
      <c r="A1331" s="13"/>
    </row>
    <row r="1332" spans="1:1" s="14" customFormat="1" x14ac:dyDescent="0.25">
      <c r="A1332" s="13"/>
    </row>
    <row r="1333" spans="1:1" s="14" customFormat="1" x14ac:dyDescent="0.25">
      <c r="A1333" s="13"/>
    </row>
    <row r="1334" spans="1:1" s="14" customFormat="1" x14ac:dyDescent="0.25">
      <c r="A1334" s="13"/>
    </row>
    <row r="1335" spans="1:1" s="14" customFormat="1" x14ac:dyDescent="0.25">
      <c r="A1335" s="13"/>
    </row>
    <row r="1336" spans="1:1" s="14" customFormat="1" x14ac:dyDescent="0.25">
      <c r="A1336" s="13"/>
    </row>
    <row r="1337" spans="1:1" s="14" customFormat="1" x14ac:dyDescent="0.25">
      <c r="A1337" s="13"/>
    </row>
    <row r="1338" spans="1:1" s="14" customFormat="1" x14ac:dyDescent="0.25">
      <c r="A1338" s="13"/>
    </row>
    <row r="1339" spans="1:1" s="14" customFormat="1" x14ac:dyDescent="0.25">
      <c r="A1339" s="13"/>
    </row>
    <row r="1340" spans="1:1" s="14" customFormat="1" x14ac:dyDescent="0.25">
      <c r="A1340" s="13"/>
    </row>
    <row r="1341" spans="1:1" s="14" customFormat="1" x14ac:dyDescent="0.25">
      <c r="A1341" s="13"/>
    </row>
    <row r="1342" spans="1:1" s="14" customFormat="1" x14ac:dyDescent="0.25">
      <c r="A1342" s="13"/>
    </row>
    <row r="1343" spans="1:1" s="14" customFormat="1" x14ac:dyDescent="0.25">
      <c r="A1343" s="13"/>
    </row>
    <row r="1344" spans="1:1" s="14" customFormat="1" x14ac:dyDescent="0.25">
      <c r="A1344" s="13"/>
    </row>
    <row r="1345" spans="1:1" s="14" customFormat="1" x14ac:dyDescent="0.25">
      <c r="A1345" s="13"/>
    </row>
    <row r="1346" spans="1:1" s="14" customFormat="1" x14ac:dyDescent="0.25">
      <c r="A1346" s="13"/>
    </row>
    <row r="1347" spans="1:1" s="14" customFormat="1" x14ac:dyDescent="0.25">
      <c r="A1347" s="13"/>
    </row>
    <row r="1348" spans="1:1" s="14" customFormat="1" x14ac:dyDescent="0.25">
      <c r="A1348" s="13"/>
    </row>
    <row r="1349" spans="1:1" s="14" customFormat="1" x14ac:dyDescent="0.25">
      <c r="A1349" s="13"/>
    </row>
    <row r="1350" spans="1:1" s="14" customFormat="1" x14ac:dyDescent="0.25">
      <c r="A1350" s="13"/>
    </row>
    <row r="1351" spans="1:1" s="14" customFormat="1" x14ac:dyDescent="0.25">
      <c r="A1351" s="13"/>
    </row>
    <row r="1352" spans="1:1" s="14" customFormat="1" x14ac:dyDescent="0.25">
      <c r="A1352" s="13"/>
    </row>
    <row r="1353" spans="1:1" s="14" customFormat="1" x14ac:dyDescent="0.25">
      <c r="A1353" s="13"/>
    </row>
    <row r="1354" spans="1:1" s="14" customFormat="1" x14ac:dyDescent="0.25">
      <c r="A1354" s="13"/>
    </row>
    <row r="1355" spans="1:1" s="14" customFormat="1" x14ac:dyDescent="0.25">
      <c r="A1355" s="13"/>
    </row>
    <row r="1356" spans="1:1" s="14" customFormat="1" x14ac:dyDescent="0.25">
      <c r="A1356" s="13"/>
    </row>
    <row r="1357" spans="1:1" s="14" customFormat="1" x14ac:dyDescent="0.25">
      <c r="A1357" s="13"/>
    </row>
    <row r="1358" spans="1:1" s="14" customFormat="1" x14ac:dyDescent="0.25">
      <c r="A1358" s="13"/>
    </row>
    <row r="1359" spans="1:1" s="14" customFormat="1" x14ac:dyDescent="0.25">
      <c r="A1359" s="13"/>
    </row>
    <row r="1360" spans="1:1" s="14" customFormat="1" x14ac:dyDescent="0.25">
      <c r="A1360" s="13"/>
    </row>
    <row r="1361" spans="1:1" s="14" customFormat="1" x14ac:dyDescent="0.25">
      <c r="A1361" s="13"/>
    </row>
    <row r="1362" spans="1:1" s="14" customFormat="1" x14ac:dyDescent="0.25">
      <c r="A1362" s="13"/>
    </row>
    <row r="1363" spans="1:1" s="14" customFormat="1" x14ac:dyDescent="0.25">
      <c r="A1363" s="13"/>
    </row>
    <row r="1364" spans="1:1" s="14" customFormat="1" x14ac:dyDescent="0.25">
      <c r="A1364" s="13"/>
    </row>
    <row r="1365" spans="1:1" s="14" customFormat="1" x14ac:dyDescent="0.25">
      <c r="A1365" s="13"/>
    </row>
    <row r="1366" spans="1:1" s="14" customFormat="1" x14ac:dyDescent="0.25">
      <c r="A1366" s="13"/>
    </row>
    <row r="1367" spans="1:1" s="14" customFormat="1" x14ac:dyDescent="0.25">
      <c r="A1367" s="13"/>
    </row>
    <row r="1368" spans="1:1" s="14" customFormat="1" x14ac:dyDescent="0.25">
      <c r="A1368" s="13"/>
    </row>
    <row r="1369" spans="1:1" s="14" customFormat="1" x14ac:dyDescent="0.25">
      <c r="A1369" s="13"/>
    </row>
    <row r="1370" spans="1:1" s="14" customFormat="1" x14ac:dyDescent="0.25">
      <c r="A1370" s="13"/>
    </row>
    <row r="1371" spans="1:1" s="14" customFormat="1" x14ac:dyDescent="0.25">
      <c r="A1371" s="13"/>
    </row>
    <row r="1372" spans="1:1" s="14" customFormat="1" x14ac:dyDescent="0.25">
      <c r="A1372" s="13"/>
    </row>
    <row r="1373" spans="1:1" s="14" customFormat="1" x14ac:dyDescent="0.25">
      <c r="A1373" s="13"/>
    </row>
    <row r="1374" spans="1:1" s="14" customFormat="1" x14ac:dyDescent="0.25">
      <c r="A1374" s="13"/>
    </row>
    <row r="1375" spans="1:1" s="14" customFormat="1" x14ac:dyDescent="0.25">
      <c r="A1375" s="13"/>
    </row>
    <row r="1376" spans="1:1" s="14" customFormat="1" x14ac:dyDescent="0.25">
      <c r="A1376" s="13"/>
    </row>
    <row r="1377" spans="1:1" s="14" customFormat="1" x14ac:dyDescent="0.25">
      <c r="A1377" s="13"/>
    </row>
    <row r="1378" spans="1:1" s="14" customFormat="1" x14ac:dyDescent="0.25">
      <c r="A1378" s="13"/>
    </row>
    <row r="1379" spans="1:1" s="14" customFormat="1" x14ac:dyDescent="0.25">
      <c r="A1379" s="13"/>
    </row>
    <row r="1380" spans="1:1" s="14" customFormat="1" x14ac:dyDescent="0.25">
      <c r="A1380" s="13"/>
    </row>
    <row r="1381" spans="1:1" s="14" customFormat="1" x14ac:dyDescent="0.25">
      <c r="A1381" s="13"/>
    </row>
    <row r="1382" spans="1:1" s="14" customFormat="1" x14ac:dyDescent="0.25">
      <c r="A1382" s="13"/>
    </row>
    <row r="1383" spans="1:1" s="14" customFormat="1" x14ac:dyDescent="0.25">
      <c r="A1383" s="13"/>
    </row>
    <row r="1384" spans="1:1" s="14" customFormat="1" x14ac:dyDescent="0.25">
      <c r="A1384" s="13"/>
    </row>
    <row r="1385" spans="1:1" s="14" customFormat="1" x14ac:dyDescent="0.25">
      <c r="A1385" s="13"/>
    </row>
    <row r="1386" spans="1:1" s="14" customFormat="1" x14ac:dyDescent="0.25">
      <c r="A1386" s="13"/>
    </row>
    <row r="1387" spans="1:1" s="14" customFormat="1" x14ac:dyDescent="0.25">
      <c r="A1387" s="13"/>
    </row>
    <row r="1388" spans="1:1" s="14" customFormat="1" x14ac:dyDescent="0.25">
      <c r="A1388" s="13"/>
    </row>
    <row r="1389" spans="1:1" s="14" customFormat="1" x14ac:dyDescent="0.25">
      <c r="A1389" s="13"/>
    </row>
    <row r="1390" spans="1:1" s="14" customFormat="1" x14ac:dyDescent="0.25">
      <c r="A1390" s="13"/>
    </row>
    <row r="1391" spans="1:1" s="14" customFormat="1" x14ac:dyDescent="0.25">
      <c r="A1391" s="13"/>
    </row>
    <row r="1392" spans="1:1" s="14" customFormat="1" x14ac:dyDescent="0.25">
      <c r="A1392" s="13"/>
    </row>
    <row r="1393" spans="1:1" s="14" customFormat="1" x14ac:dyDescent="0.25">
      <c r="A1393" s="13"/>
    </row>
    <row r="1394" spans="1:1" s="14" customFormat="1" x14ac:dyDescent="0.25">
      <c r="A1394" s="13"/>
    </row>
    <row r="1395" spans="1:1" s="14" customFormat="1" x14ac:dyDescent="0.25">
      <c r="A1395" s="13"/>
    </row>
    <row r="1396" spans="1:1" s="14" customFormat="1" x14ac:dyDescent="0.25">
      <c r="A1396" s="13"/>
    </row>
    <row r="1397" spans="1:1" s="14" customFormat="1" x14ac:dyDescent="0.25">
      <c r="A1397" s="13"/>
    </row>
    <row r="1398" spans="1:1" s="14" customFormat="1" x14ac:dyDescent="0.25">
      <c r="A1398" s="13"/>
    </row>
    <row r="1399" spans="1:1" s="14" customFormat="1" x14ac:dyDescent="0.25">
      <c r="A1399" s="13"/>
    </row>
    <row r="1400" spans="1:1" s="14" customFormat="1" x14ac:dyDescent="0.25">
      <c r="A1400" s="13"/>
    </row>
    <row r="1401" spans="1:1" s="14" customFormat="1" x14ac:dyDescent="0.25">
      <c r="A1401" s="13"/>
    </row>
    <row r="1402" spans="1:1" s="14" customFormat="1" x14ac:dyDescent="0.25">
      <c r="A1402" s="13"/>
    </row>
    <row r="1403" spans="1:1" s="14" customFormat="1" x14ac:dyDescent="0.25">
      <c r="A1403" s="13"/>
    </row>
    <row r="1404" spans="1:1" s="14" customFormat="1" x14ac:dyDescent="0.25">
      <c r="A1404" s="13"/>
    </row>
    <row r="1405" spans="1:1" s="14" customFormat="1" x14ac:dyDescent="0.25">
      <c r="A1405" s="13"/>
    </row>
    <row r="1406" spans="1:1" s="14" customFormat="1" x14ac:dyDescent="0.25">
      <c r="A1406" s="13"/>
    </row>
    <row r="1407" spans="1:1" s="14" customFormat="1" x14ac:dyDescent="0.25">
      <c r="A1407" s="13"/>
    </row>
    <row r="1408" spans="1:1" s="14" customFormat="1" x14ac:dyDescent="0.25">
      <c r="A1408" s="13"/>
    </row>
    <row r="1409" spans="1:1" s="14" customFormat="1" x14ac:dyDescent="0.25">
      <c r="A1409" s="13"/>
    </row>
    <row r="1410" spans="1:1" s="14" customFormat="1" x14ac:dyDescent="0.25">
      <c r="A1410" s="13"/>
    </row>
    <row r="1411" spans="1:1" s="14" customFormat="1" x14ac:dyDescent="0.25">
      <c r="A1411" s="13"/>
    </row>
    <row r="1412" spans="1:1" s="14" customFormat="1" x14ac:dyDescent="0.25">
      <c r="A1412" s="13"/>
    </row>
    <row r="1413" spans="1:1" s="14" customFormat="1" x14ac:dyDescent="0.25">
      <c r="A1413" s="13"/>
    </row>
    <row r="1414" spans="1:1" s="14" customFormat="1" x14ac:dyDescent="0.25">
      <c r="A1414" s="13"/>
    </row>
    <row r="1415" spans="1:1" s="14" customFormat="1" x14ac:dyDescent="0.25">
      <c r="A1415" s="13"/>
    </row>
    <row r="1416" spans="1:1" s="14" customFormat="1" x14ac:dyDescent="0.25">
      <c r="A1416" s="13"/>
    </row>
    <row r="1417" spans="1:1" s="14" customFormat="1" x14ac:dyDescent="0.25">
      <c r="A1417" s="13"/>
    </row>
    <row r="1418" spans="1:1" s="14" customFormat="1" x14ac:dyDescent="0.25">
      <c r="A1418" s="13"/>
    </row>
    <row r="1419" spans="1:1" s="14" customFormat="1" x14ac:dyDescent="0.25">
      <c r="A1419" s="13"/>
    </row>
    <row r="1420" spans="1:1" s="14" customFormat="1" x14ac:dyDescent="0.25">
      <c r="A1420" s="13"/>
    </row>
    <row r="1421" spans="1:1" s="14" customFormat="1" x14ac:dyDescent="0.25">
      <c r="A1421" s="13"/>
    </row>
    <row r="1422" spans="1:1" s="14" customFormat="1" x14ac:dyDescent="0.25">
      <c r="A1422" s="13"/>
    </row>
    <row r="1423" spans="1:1" s="14" customFormat="1" x14ac:dyDescent="0.25">
      <c r="A1423" s="13"/>
    </row>
    <row r="1424" spans="1:1" s="14" customFormat="1" x14ac:dyDescent="0.25">
      <c r="A1424" s="13"/>
    </row>
    <row r="1425" spans="1:1" s="14" customFormat="1" x14ac:dyDescent="0.25">
      <c r="A1425" s="13"/>
    </row>
    <row r="1426" spans="1:1" s="14" customFormat="1" x14ac:dyDescent="0.25">
      <c r="A1426" s="13"/>
    </row>
    <row r="1427" spans="1:1" s="14" customFormat="1" x14ac:dyDescent="0.25">
      <c r="A1427" s="13"/>
    </row>
    <row r="1428" spans="1:1" s="14" customFormat="1" x14ac:dyDescent="0.25">
      <c r="A1428" s="13"/>
    </row>
    <row r="1429" spans="1:1" s="14" customFormat="1" x14ac:dyDescent="0.25">
      <c r="A1429" s="13"/>
    </row>
    <row r="1430" spans="1:1" s="14" customFormat="1" x14ac:dyDescent="0.25">
      <c r="A1430" s="13"/>
    </row>
    <row r="1431" spans="1:1" s="14" customFormat="1" x14ac:dyDescent="0.25">
      <c r="A1431" s="13"/>
    </row>
    <row r="1432" spans="1:1" s="14" customFormat="1" x14ac:dyDescent="0.25">
      <c r="A1432" s="13"/>
    </row>
    <row r="1433" spans="1:1" s="14" customFormat="1" x14ac:dyDescent="0.25">
      <c r="A1433" s="13"/>
    </row>
    <row r="1434" spans="1:1" s="14" customFormat="1" x14ac:dyDescent="0.25">
      <c r="A1434" s="13"/>
    </row>
    <row r="1435" spans="1:1" s="14" customFormat="1" x14ac:dyDescent="0.25">
      <c r="A1435" s="13"/>
    </row>
    <row r="1436" spans="1:1" s="14" customFormat="1" x14ac:dyDescent="0.25">
      <c r="A1436" s="13"/>
    </row>
    <row r="1437" spans="1:1" s="14" customFormat="1" x14ac:dyDescent="0.25">
      <c r="A1437" s="13"/>
    </row>
    <row r="1438" spans="1:1" s="14" customFormat="1" x14ac:dyDescent="0.25">
      <c r="A1438" s="13"/>
    </row>
    <row r="1439" spans="1:1" s="14" customFormat="1" x14ac:dyDescent="0.25">
      <c r="A1439" s="13"/>
    </row>
    <row r="1440" spans="1:1" s="14" customFormat="1" x14ac:dyDescent="0.25">
      <c r="A1440" s="13"/>
    </row>
    <row r="1441" spans="1:1" s="14" customFormat="1" x14ac:dyDescent="0.25">
      <c r="A1441" s="13"/>
    </row>
    <row r="1442" spans="1:1" s="14" customFormat="1" x14ac:dyDescent="0.25">
      <c r="A1442" s="13"/>
    </row>
    <row r="1443" spans="1:1" s="14" customFormat="1" x14ac:dyDescent="0.25">
      <c r="A1443" s="13"/>
    </row>
    <row r="1444" spans="1:1" s="14" customFormat="1" x14ac:dyDescent="0.25">
      <c r="A1444" s="13"/>
    </row>
    <row r="1445" spans="1:1" s="14" customFormat="1" x14ac:dyDescent="0.25">
      <c r="A1445" s="13"/>
    </row>
    <row r="1446" spans="1:1" s="14" customFormat="1" x14ac:dyDescent="0.25">
      <c r="A1446" s="13"/>
    </row>
    <row r="1447" spans="1:1" s="14" customFormat="1" x14ac:dyDescent="0.25">
      <c r="A1447" s="13"/>
    </row>
    <row r="1448" spans="1:1" s="14" customFormat="1" x14ac:dyDescent="0.25">
      <c r="A1448" s="13"/>
    </row>
    <row r="1449" spans="1:1" s="14" customFormat="1" x14ac:dyDescent="0.25">
      <c r="A1449" s="13"/>
    </row>
    <row r="1450" spans="1:1" s="14" customFormat="1" x14ac:dyDescent="0.25">
      <c r="A1450" s="13"/>
    </row>
    <row r="1451" spans="1:1" s="14" customFormat="1" x14ac:dyDescent="0.25">
      <c r="A1451" s="13"/>
    </row>
    <row r="1452" spans="1:1" s="14" customFormat="1" x14ac:dyDescent="0.25">
      <c r="A1452" s="13"/>
    </row>
    <row r="1453" spans="1:1" s="14" customFormat="1" x14ac:dyDescent="0.25">
      <c r="A1453" s="13"/>
    </row>
    <row r="1454" spans="1:1" s="14" customFormat="1" x14ac:dyDescent="0.25">
      <c r="A1454" s="13"/>
    </row>
    <row r="1455" spans="1:1" s="14" customFormat="1" x14ac:dyDescent="0.25">
      <c r="A1455" s="13"/>
    </row>
    <row r="1456" spans="1:1" s="14" customFormat="1" x14ac:dyDescent="0.25">
      <c r="A1456" s="13"/>
    </row>
    <row r="1457" spans="1:1" s="14" customFormat="1" x14ac:dyDescent="0.25">
      <c r="A1457" s="13"/>
    </row>
    <row r="1458" spans="1:1" s="14" customFormat="1" x14ac:dyDescent="0.25">
      <c r="A1458" s="13"/>
    </row>
    <row r="1459" spans="1:1" s="14" customFormat="1" x14ac:dyDescent="0.25">
      <c r="A1459" s="13"/>
    </row>
    <row r="1460" spans="1:1" s="14" customFormat="1" x14ac:dyDescent="0.25">
      <c r="A1460" s="13"/>
    </row>
    <row r="1461" spans="1:1" s="14" customFormat="1" x14ac:dyDescent="0.25">
      <c r="A1461" s="13"/>
    </row>
    <row r="1462" spans="1:1" s="14" customFormat="1" x14ac:dyDescent="0.25">
      <c r="A1462" s="13"/>
    </row>
    <row r="1463" spans="1:1" s="14" customFormat="1" x14ac:dyDescent="0.25">
      <c r="A1463" s="13"/>
    </row>
    <row r="1464" spans="1:1" s="14" customFormat="1" x14ac:dyDescent="0.25">
      <c r="A1464" s="13"/>
    </row>
    <row r="1465" spans="1:1" s="14" customFormat="1" x14ac:dyDescent="0.25">
      <c r="A1465" s="13"/>
    </row>
    <row r="1466" spans="1:1" s="14" customFormat="1" x14ac:dyDescent="0.25">
      <c r="A1466" s="13"/>
    </row>
    <row r="1467" spans="1:1" s="14" customFormat="1" x14ac:dyDescent="0.25">
      <c r="A1467" s="13"/>
    </row>
    <row r="1468" spans="1:1" s="14" customFormat="1" x14ac:dyDescent="0.25">
      <c r="A1468" s="13"/>
    </row>
    <row r="1469" spans="1:1" s="14" customFormat="1" x14ac:dyDescent="0.25">
      <c r="A1469" s="13"/>
    </row>
    <row r="1470" spans="1:1" s="14" customFormat="1" x14ac:dyDescent="0.25">
      <c r="A1470" s="13"/>
    </row>
    <row r="1471" spans="1:1" s="14" customFormat="1" x14ac:dyDescent="0.25">
      <c r="A1471" s="13"/>
    </row>
    <row r="1472" spans="1:1" s="14" customFormat="1" x14ac:dyDescent="0.25">
      <c r="A1472" s="13"/>
    </row>
    <row r="1473" spans="1:1" s="14" customFormat="1" x14ac:dyDescent="0.25">
      <c r="A1473" s="13"/>
    </row>
    <row r="1474" spans="1:1" s="14" customFormat="1" x14ac:dyDescent="0.25">
      <c r="A1474" s="13"/>
    </row>
    <row r="1475" spans="1:1" s="14" customFormat="1" x14ac:dyDescent="0.25">
      <c r="A1475" s="13"/>
    </row>
    <row r="1476" spans="1:1" s="14" customFormat="1" x14ac:dyDescent="0.25">
      <c r="A1476" s="13"/>
    </row>
    <row r="1477" spans="1:1" s="14" customFormat="1" x14ac:dyDescent="0.25">
      <c r="A1477" s="13"/>
    </row>
    <row r="1478" spans="1:1" s="14" customFormat="1" x14ac:dyDescent="0.25">
      <c r="A1478" s="13"/>
    </row>
    <row r="1479" spans="1:1" s="14" customFormat="1" x14ac:dyDescent="0.25">
      <c r="A1479" s="13"/>
    </row>
    <row r="1480" spans="1:1" s="14" customFormat="1" x14ac:dyDescent="0.25">
      <c r="A1480" s="13"/>
    </row>
    <row r="1481" spans="1:1" s="14" customFormat="1" x14ac:dyDescent="0.25">
      <c r="A1481" s="13"/>
    </row>
    <row r="1482" spans="1:1" s="14" customFormat="1" x14ac:dyDescent="0.25">
      <c r="A1482" s="13"/>
    </row>
    <row r="1483" spans="1:1" s="14" customFormat="1" x14ac:dyDescent="0.25">
      <c r="A1483" s="13"/>
    </row>
    <row r="1484" spans="1:1" s="14" customFormat="1" x14ac:dyDescent="0.25">
      <c r="A1484" s="13"/>
    </row>
    <row r="1485" spans="1:1" s="14" customFormat="1" x14ac:dyDescent="0.25">
      <c r="A1485" s="13"/>
    </row>
    <row r="1486" spans="1:1" s="14" customFormat="1" x14ac:dyDescent="0.25">
      <c r="A1486" s="13"/>
    </row>
    <row r="1487" spans="1:1" s="14" customFormat="1" x14ac:dyDescent="0.25">
      <c r="A1487" s="13"/>
    </row>
    <row r="1488" spans="1:1" s="14" customFormat="1" x14ac:dyDescent="0.25">
      <c r="A1488" s="13"/>
    </row>
    <row r="1489" spans="1:1" s="14" customFormat="1" x14ac:dyDescent="0.25">
      <c r="A1489" s="13"/>
    </row>
    <row r="1490" spans="1:1" s="14" customFormat="1" x14ac:dyDescent="0.25">
      <c r="A1490" s="13"/>
    </row>
    <row r="1491" spans="1:1" s="14" customFormat="1" x14ac:dyDescent="0.25">
      <c r="A1491" s="13"/>
    </row>
    <row r="1492" spans="1:1" s="14" customFormat="1" x14ac:dyDescent="0.25">
      <c r="A1492" s="13"/>
    </row>
    <row r="1493" spans="1:1" s="14" customFormat="1" x14ac:dyDescent="0.25">
      <c r="A1493" s="13"/>
    </row>
    <row r="1494" spans="1:1" s="14" customFormat="1" x14ac:dyDescent="0.25">
      <c r="A1494" s="13"/>
    </row>
    <row r="1495" spans="1:1" s="14" customFormat="1" x14ac:dyDescent="0.25">
      <c r="A1495" s="13"/>
    </row>
    <row r="1496" spans="1:1" s="14" customFormat="1" x14ac:dyDescent="0.25">
      <c r="A1496" s="13"/>
    </row>
    <row r="1497" spans="1:1" s="14" customFormat="1" x14ac:dyDescent="0.25">
      <c r="A1497" s="13"/>
    </row>
    <row r="1498" spans="1:1" s="14" customFormat="1" x14ac:dyDescent="0.25">
      <c r="A1498" s="13"/>
    </row>
    <row r="1499" spans="1:1" s="14" customFormat="1" x14ac:dyDescent="0.25">
      <c r="A1499" s="13"/>
    </row>
    <row r="1500" spans="1:1" s="14" customFormat="1" x14ac:dyDescent="0.25">
      <c r="A1500" s="13"/>
    </row>
    <row r="1501" spans="1:1" s="14" customFormat="1" x14ac:dyDescent="0.25">
      <c r="A1501" s="13"/>
    </row>
    <row r="1502" spans="1:1" s="14" customFormat="1" x14ac:dyDescent="0.25">
      <c r="A1502" s="13"/>
    </row>
    <row r="1503" spans="1:1" s="14" customFormat="1" x14ac:dyDescent="0.25">
      <c r="A1503" s="13"/>
    </row>
    <row r="1504" spans="1:1" s="14" customFormat="1" x14ac:dyDescent="0.25">
      <c r="A1504" s="13"/>
    </row>
    <row r="1505" spans="1:1" s="14" customFormat="1" x14ac:dyDescent="0.25">
      <c r="A1505" s="13"/>
    </row>
    <row r="1506" spans="1:1" s="14" customFormat="1" x14ac:dyDescent="0.25">
      <c r="A1506" s="13"/>
    </row>
    <row r="1507" spans="1:1" s="14" customFormat="1" x14ac:dyDescent="0.25">
      <c r="A1507" s="13"/>
    </row>
    <row r="1508" spans="1:1" s="14" customFormat="1" x14ac:dyDescent="0.25">
      <c r="A1508" s="13"/>
    </row>
    <row r="1509" spans="1:1" s="14" customFormat="1" x14ac:dyDescent="0.25">
      <c r="A1509" s="13"/>
    </row>
    <row r="1510" spans="1:1" s="14" customFormat="1" x14ac:dyDescent="0.25">
      <c r="A1510" s="13"/>
    </row>
    <row r="1511" spans="1:1" s="14" customFormat="1" x14ac:dyDescent="0.25">
      <c r="A1511" s="13"/>
    </row>
    <row r="1512" spans="1:1" s="14" customFormat="1" x14ac:dyDescent="0.25">
      <c r="A1512" s="13"/>
    </row>
    <row r="1513" spans="1:1" s="14" customFormat="1" x14ac:dyDescent="0.25">
      <c r="A1513" s="13"/>
    </row>
    <row r="1514" spans="1:1" s="14" customFormat="1" x14ac:dyDescent="0.25">
      <c r="A1514" s="13"/>
    </row>
    <row r="1515" spans="1:1" s="14" customFormat="1" x14ac:dyDescent="0.25">
      <c r="A1515" s="13"/>
    </row>
    <row r="1516" spans="1:1" s="14" customFormat="1" x14ac:dyDescent="0.25">
      <c r="A1516" s="13"/>
    </row>
    <row r="1517" spans="1:1" s="14" customFormat="1" x14ac:dyDescent="0.25">
      <c r="A1517" s="13"/>
    </row>
    <row r="1518" spans="1:1" s="14" customFormat="1" x14ac:dyDescent="0.25">
      <c r="A1518" s="13"/>
    </row>
    <row r="1519" spans="1:1" s="14" customFormat="1" x14ac:dyDescent="0.25">
      <c r="A1519" s="13"/>
    </row>
    <row r="1520" spans="1:1" s="14" customFormat="1" x14ac:dyDescent="0.25">
      <c r="A1520" s="13"/>
    </row>
    <row r="1521" spans="1:1" s="14" customFormat="1" x14ac:dyDescent="0.25">
      <c r="A1521" s="13"/>
    </row>
    <row r="1522" spans="1:1" s="14" customFormat="1" x14ac:dyDescent="0.25">
      <c r="A1522" s="13"/>
    </row>
    <row r="1523" spans="1:1" s="14" customFormat="1" x14ac:dyDescent="0.25">
      <c r="A1523" s="13"/>
    </row>
    <row r="1524" spans="1:1" s="14" customFormat="1" x14ac:dyDescent="0.25">
      <c r="A1524" s="13"/>
    </row>
    <row r="1525" spans="1:1" s="14" customFormat="1" x14ac:dyDescent="0.25">
      <c r="A1525" s="13"/>
    </row>
    <row r="1526" spans="1:1" s="14" customFormat="1" x14ac:dyDescent="0.25">
      <c r="A1526" s="13"/>
    </row>
    <row r="1527" spans="1:1" s="14" customFormat="1" x14ac:dyDescent="0.25">
      <c r="A1527" s="13"/>
    </row>
    <row r="1528" spans="1:1" s="14" customFormat="1" x14ac:dyDescent="0.25">
      <c r="A1528" s="13"/>
    </row>
    <row r="1529" spans="1:1" s="14" customFormat="1" x14ac:dyDescent="0.25">
      <c r="A1529" s="13"/>
    </row>
    <row r="1530" spans="1:1" s="14" customFormat="1" x14ac:dyDescent="0.25">
      <c r="A1530" s="13"/>
    </row>
    <row r="1531" spans="1:1" s="14" customFormat="1" x14ac:dyDescent="0.25">
      <c r="A1531" s="13"/>
    </row>
    <row r="1532" spans="1:1" s="14" customFormat="1" x14ac:dyDescent="0.25">
      <c r="A1532" s="13"/>
    </row>
    <row r="1533" spans="1:1" s="14" customFormat="1" x14ac:dyDescent="0.25">
      <c r="A1533" s="13"/>
    </row>
    <row r="1534" spans="1:1" s="14" customFormat="1" x14ac:dyDescent="0.25">
      <c r="A1534" s="13"/>
    </row>
    <row r="1535" spans="1:1" s="14" customFormat="1" x14ac:dyDescent="0.25">
      <c r="A1535" s="13"/>
    </row>
    <row r="1536" spans="1:1" s="14" customFormat="1" x14ac:dyDescent="0.25">
      <c r="A1536" s="13"/>
    </row>
    <row r="1537" spans="1:1" s="14" customFormat="1" x14ac:dyDescent="0.25">
      <c r="A1537" s="13"/>
    </row>
    <row r="1538" spans="1:1" s="14" customFormat="1" x14ac:dyDescent="0.25">
      <c r="A1538" s="13"/>
    </row>
    <row r="1539" spans="1:1" s="14" customFormat="1" x14ac:dyDescent="0.25">
      <c r="A1539" s="13"/>
    </row>
    <row r="1540" spans="1:1" s="14" customFormat="1" x14ac:dyDescent="0.25">
      <c r="A1540" s="13"/>
    </row>
    <row r="1541" spans="1:1" s="14" customFormat="1" x14ac:dyDescent="0.25">
      <c r="A1541" s="13"/>
    </row>
    <row r="1542" spans="1:1" s="14" customFormat="1" x14ac:dyDescent="0.25">
      <c r="A1542" s="13"/>
    </row>
    <row r="1543" spans="1:1" s="14" customFormat="1" x14ac:dyDescent="0.25">
      <c r="A1543" s="13"/>
    </row>
    <row r="1544" spans="1:1" s="14" customFormat="1" x14ac:dyDescent="0.25">
      <c r="A1544" s="13"/>
    </row>
    <row r="1545" spans="1:1" s="14" customFormat="1" x14ac:dyDescent="0.25">
      <c r="A1545" s="13"/>
    </row>
    <row r="1546" spans="1:1" s="14" customFormat="1" x14ac:dyDescent="0.25">
      <c r="A1546" s="13"/>
    </row>
    <row r="1547" spans="1:1" s="14" customFormat="1" x14ac:dyDescent="0.25">
      <c r="A1547" s="13"/>
    </row>
    <row r="1548" spans="1:1" s="14" customFormat="1" x14ac:dyDescent="0.25">
      <c r="A1548" s="13"/>
    </row>
    <row r="1549" spans="1:1" s="14" customFormat="1" x14ac:dyDescent="0.25">
      <c r="A1549" s="13"/>
    </row>
    <row r="1550" spans="1:1" s="14" customFormat="1" x14ac:dyDescent="0.25">
      <c r="A1550" s="13"/>
    </row>
    <row r="1551" spans="1:1" s="14" customFormat="1" x14ac:dyDescent="0.25">
      <c r="A1551" s="13"/>
    </row>
    <row r="1552" spans="1:1" s="14" customFormat="1" x14ac:dyDescent="0.25">
      <c r="A1552" s="13"/>
    </row>
    <row r="1553" spans="1:1" s="14" customFormat="1" x14ac:dyDescent="0.25">
      <c r="A1553" s="13"/>
    </row>
    <row r="1554" spans="1:1" s="14" customFormat="1" x14ac:dyDescent="0.25">
      <c r="A1554" s="13"/>
    </row>
    <row r="1555" spans="1:1" s="14" customFormat="1" x14ac:dyDescent="0.25">
      <c r="A1555" s="13"/>
    </row>
    <row r="1556" spans="1:1" s="14" customFormat="1" x14ac:dyDescent="0.25">
      <c r="A1556" s="13"/>
    </row>
    <row r="1557" spans="1:1" s="14" customFormat="1" x14ac:dyDescent="0.25">
      <c r="A1557" s="13"/>
    </row>
    <row r="1558" spans="1:1" s="14" customFormat="1" x14ac:dyDescent="0.25">
      <c r="A1558" s="13"/>
    </row>
    <row r="1559" spans="1:1" s="14" customFormat="1" x14ac:dyDescent="0.25">
      <c r="A1559" s="13"/>
    </row>
    <row r="1560" spans="1:1" s="14" customFormat="1" x14ac:dyDescent="0.25">
      <c r="A1560" s="13"/>
    </row>
    <row r="1561" spans="1:1" s="14" customFormat="1" x14ac:dyDescent="0.25">
      <c r="A1561" s="13"/>
    </row>
    <row r="1562" spans="1:1" s="14" customFormat="1" x14ac:dyDescent="0.25">
      <c r="A1562" s="13"/>
    </row>
    <row r="1563" spans="1:1" s="14" customFormat="1" x14ac:dyDescent="0.25">
      <c r="A1563" s="13"/>
    </row>
    <row r="1564" spans="1:1" s="14" customFormat="1" x14ac:dyDescent="0.25">
      <c r="A1564" s="13"/>
    </row>
    <row r="1565" spans="1:1" s="14" customFormat="1" x14ac:dyDescent="0.25">
      <c r="A1565" s="13"/>
    </row>
    <row r="1566" spans="1:1" s="14" customFormat="1" x14ac:dyDescent="0.25">
      <c r="A1566" s="13"/>
    </row>
    <row r="1567" spans="1:1" s="14" customFormat="1" x14ac:dyDescent="0.25">
      <c r="A1567" s="13"/>
    </row>
    <row r="1568" spans="1:1" s="14" customFormat="1" x14ac:dyDescent="0.25">
      <c r="A1568" s="13"/>
    </row>
    <row r="1569" spans="1:1" s="14" customFormat="1" x14ac:dyDescent="0.25">
      <c r="A1569" s="13"/>
    </row>
    <row r="1570" spans="1:1" s="14" customFormat="1" x14ac:dyDescent="0.25">
      <c r="A1570" s="13"/>
    </row>
    <row r="1571" spans="1:1" s="14" customFormat="1" x14ac:dyDescent="0.25">
      <c r="A1571" s="13"/>
    </row>
    <row r="1572" spans="1:1" s="14" customFormat="1" x14ac:dyDescent="0.25">
      <c r="A1572" s="13"/>
    </row>
    <row r="1573" spans="1:1" s="14" customFormat="1" x14ac:dyDescent="0.25">
      <c r="A1573" s="13"/>
    </row>
    <row r="1574" spans="1:1" s="14" customFormat="1" x14ac:dyDescent="0.25">
      <c r="A1574" s="13"/>
    </row>
    <row r="1575" spans="1:1" s="14" customFormat="1" x14ac:dyDescent="0.25">
      <c r="A1575" s="13"/>
    </row>
    <row r="1576" spans="1:1" s="14" customFormat="1" x14ac:dyDescent="0.25">
      <c r="A1576" s="13"/>
    </row>
    <row r="1577" spans="1:1" s="14" customFormat="1" x14ac:dyDescent="0.25">
      <c r="A1577" s="13"/>
    </row>
    <row r="1578" spans="1:1" s="14" customFormat="1" x14ac:dyDescent="0.25">
      <c r="A1578" s="13"/>
    </row>
    <row r="1579" spans="1:1" s="14" customFormat="1" x14ac:dyDescent="0.25">
      <c r="A1579" s="13"/>
    </row>
    <row r="1580" spans="1:1" s="14" customFormat="1" x14ac:dyDescent="0.25">
      <c r="A1580" s="13"/>
    </row>
    <row r="1581" spans="1:1" s="14" customFormat="1" x14ac:dyDescent="0.25">
      <c r="A1581" s="13"/>
    </row>
    <row r="1582" spans="1:1" s="14" customFormat="1" x14ac:dyDescent="0.25">
      <c r="A1582" s="13"/>
    </row>
    <row r="1583" spans="1:1" s="14" customFormat="1" x14ac:dyDescent="0.25">
      <c r="A1583" s="13"/>
    </row>
    <row r="1584" spans="1:1" s="14" customFormat="1" x14ac:dyDescent="0.25">
      <c r="A1584" s="13"/>
    </row>
    <row r="1585" spans="1:1" s="14" customFormat="1" x14ac:dyDescent="0.25">
      <c r="A1585" s="13"/>
    </row>
    <row r="1586" spans="1:1" s="14" customFormat="1" x14ac:dyDescent="0.25">
      <c r="A1586" s="13"/>
    </row>
  </sheetData>
  <pageMargins left="0.75" right="0.75" top="1" bottom="1" header="0.5" footer="0.5"/>
  <pageSetup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/>
  </sheetViews>
  <sheetFormatPr defaultColWidth="11.42578125" defaultRowHeight="12.75" x14ac:dyDescent="0.2"/>
  <cols>
    <col min="1" max="1" width="5.7109375" customWidth="1"/>
    <col min="2" max="2" width="16" customWidth="1"/>
    <col min="4" max="4" width="11.42578125" style="11"/>
    <col min="6" max="6" width="20.42578125" bestFit="1" customWidth="1"/>
  </cols>
  <sheetData>
    <row r="1" spans="1:8" ht="15.75" x14ac:dyDescent="0.25">
      <c r="A1" s="44" t="s">
        <v>11</v>
      </c>
    </row>
    <row r="2" spans="1:8" ht="13.5" thickBot="1" x14ac:dyDescent="0.25"/>
    <row r="3" spans="1:8" ht="13.5" thickBot="1" x14ac:dyDescent="0.25">
      <c r="B3" s="3" t="s">
        <v>19</v>
      </c>
      <c r="C3" s="15">
        <v>20</v>
      </c>
      <c r="D3" s="22" t="s">
        <v>20</v>
      </c>
    </row>
    <row r="4" spans="1:8" ht="13.5" thickBot="1" x14ac:dyDescent="0.25">
      <c r="D4" s="22"/>
    </row>
    <row r="5" spans="1:8" ht="13.5" thickBot="1" x14ac:dyDescent="0.25">
      <c r="B5" s="6" t="s">
        <v>41</v>
      </c>
      <c r="C5" s="15">
        <v>150000</v>
      </c>
      <c r="D5" s="22" t="s">
        <v>21</v>
      </c>
    </row>
    <row r="6" spans="1:8" ht="13.5" thickBot="1" x14ac:dyDescent="0.25">
      <c r="D6" s="22"/>
    </row>
    <row r="7" spans="1:8" ht="13.5" thickBot="1" x14ac:dyDescent="0.25">
      <c r="B7" s="3" t="s">
        <v>39</v>
      </c>
      <c r="C7" s="16">
        <v>0.1</v>
      </c>
      <c r="D7" s="22" t="s">
        <v>40</v>
      </c>
      <c r="F7" s="6" t="s">
        <v>42</v>
      </c>
      <c r="G7" s="12">
        <f>init_inv*(1-init_charge)</f>
        <v>135000</v>
      </c>
      <c r="H7" s="22" t="s">
        <v>43</v>
      </c>
    </row>
    <row r="8" spans="1:8" ht="13.5" thickBot="1" x14ac:dyDescent="0.25"/>
    <row r="9" spans="1:8" ht="13.5" thickBot="1" x14ac:dyDescent="0.25">
      <c r="B9" s="3" t="s">
        <v>7</v>
      </c>
      <c r="C9" s="16">
        <v>0.02</v>
      </c>
      <c r="D9" s="22" t="s">
        <v>7</v>
      </c>
    </row>
    <row r="10" spans="1:8" ht="13.5" thickBot="1" x14ac:dyDescent="0.25">
      <c r="C10" s="1"/>
      <c r="D10" s="22"/>
    </row>
    <row r="11" spans="1:8" ht="13.5" thickBot="1" x14ac:dyDescent="0.25">
      <c r="B11" s="3" t="s">
        <v>8</v>
      </c>
      <c r="C11" s="16">
        <v>7.0000000000000007E-2</v>
      </c>
      <c r="D11" s="22" t="s">
        <v>8</v>
      </c>
    </row>
    <row r="12" spans="1:8" x14ac:dyDescent="0.2">
      <c r="C12" s="1"/>
      <c r="D12" s="22"/>
    </row>
    <row r="14" spans="1:8" x14ac:dyDescent="0.2">
      <c r="B14" s="11" t="s">
        <v>36</v>
      </c>
    </row>
    <row r="15" spans="1:8" ht="13.5" thickBot="1" x14ac:dyDescent="0.25"/>
    <row r="16" spans="1:8" ht="13.5" thickBot="1" x14ac:dyDescent="0.25">
      <c r="B16" s="6" t="s">
        <v>37</v>
      </c>
      <c r="C16" s="16">
        <v>0.09</v>
      </c>
      <c r="D16" s="22" t="s">
        <v>28</v>
      </c>
    </row>
  </sheetData>
  <pageMargins left="0.75" right="0.75" top="1" bottom="1" header="0.5" footer="0.5"/>
  <pageSetup orientation="portrait" horizontalDpi="4294967295" verticalDpi="4294967295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opLeftCell="T6" workbookViewId="0">
      <selection activeCell="AG15" sqref="AG15"/>
    </sheetView>
  </sheetViews>
  <sheetFormatPr defaultColWidth="11.42578125" defaultRowHeight="12.75" x14ac:dyDescent="0.2"/>
  <cols>
    <col min="2" max="2" width="6.42578125" customWidth="1"/>
    <col min="3" max="3" width="5.7109375" customWidth="1"/>
    <col min="4" max="4" width="7.7109375" bestFit="1" customWidth="1"/>
    <col min="5" max="5" width="5.85546875" bestFit="1" customWidth="1"/>
    <col min="6" max="6" width="5.7109375" customWidth="1"/>
    <col min="32" max="32" width="8.7109375" customWidth="1"/>
  </cols>
  <sheetData>
    <row r="1" spans="1:31" ht="15.75" x14ac:dyDescent="0.25">
      <c r="A1" s="44" t="s">
        <v>60</v>
      </c>
    </row>
    <row r="3" spans="1:31" x14ac:dyDescent="0.2">
      <c r="A3" s="11" t="s">
        <v>15</v>
      </c>
      <c r="G3" s="11" t="s">
        <v>16</v>
      </c>
    </row>
    <row r="4" spans="1:31" ht="13.5" thickBot="1" x14ac:dyDescent="0.25"/>
    <row r="5" spans="1:31" ht="13.5" thickBot="1" x14ac:dyDescent="0.25">
      <c r="A5" s="3"/>
      <c r="B5" s="3"/>
      <c r="G5" s="3"/>
      <c r="H5" s="4">
        <f>Data!C4</f>
        <v>1</v>
      </c>
      <c r="I5" s="4">
        <f>Data!D4</f>
        <v>2</v>
      </c>
      <c r="J5" s="4">
        <f>Data!E4</f>
        <v>3</v>
      </c>
      <c r="K5" s="4">
        <f>Data!F4</f>
        <v>4</v>
      </c>
      <c r="L5" s="4">
        <f>Data!G4</f>
        <v>5</v>
      </c>
      <c r="M5" s="4">
        <f>Data!H4</f>
        <v>6</v>
      </c>
      <c r="N5" s="4">
        <f>Data!I4</f>
        <v>7</v>
      </c>
      <c r="O5" s="4">
        <f>Data!J4</f>
        <v>8</v>
      </c>
      <c r="P5" s="4">
        <f>Data!K4</f>
        <v>9</v>
      </c>
      <c r="Q5" s="4">
        <f>Data!L4</f>
        <v>10</v>
      </c>
      <c r="R5" s="4">
        <f>Data!M4</f>
        <v>11</v>
      </c>
      <c r="S5" s="4">
        <f>Data!N4</f>
        <v>12</v>
      </c>
      <c r="T5" s="4">
        <f>Data!O4</f>
        <v>13</v>
      </c>
      <c r="U5" s="4">
        <f>Data!P4</f>
        <v>14</v>
      </c>
      <c r="V5" s="4">
        <f>Data!Q4</f>
        <v>15</v>
      </c>
      <c r="W5" s="4">
        <f>Data!R4</f>
        <v>16</v>
      </c>
      <c r="X5" s="4">
        <f>Data!S4</f>
        <v>17</v>
      </c>
      <c r="Y5" s="4">
        <f>Data!T4</f>
        <v>18</v>
      </c>
      <c r="Z5" s="4">
        <f>Data!U4</f>
        <v>19</v>
      </c>
      <c r="AA5" s="4">
        <f>Data!V4</f>
        <v>20</v>
      </c>
      <c r="AC5" s="3" t="s">
        <v>4</v>
      </c>
      <c r="AD5" s="12">
        <f>COUNT(H7:AA106)</f>
        <v>2000</v>
      </c>
      <c r="AE5" s="22" t="s">
        <v>61</v>
      </c>
    </row>
    <row r="6" spans="1:31" ht="13.5" thickBot="1" x14ac:dyDescent="0.25">
      <c r="A6" s="6" t="s">
        <v>10</v>
      </c>
      <c r="B6" s="6" t="s">
        <v>13</v>
      </c>
      <c r="G6" s="6" t="s">
        <v>10</v>
      </c>
      <c r="H6" s="4" t="str">
        <f>"B("&amp;H5&amp;")-B("&amp;H5-1&amp;")"</f>
        <v>B(1)-B(0)</v>
      </c>
      <c r="I6" s="4" t="str">
        <f t="shared" ref="I6:AA6" si="0">"B("&amp;I5&amp;")-B("&amp;I5-1&amp;")"</f>
        <v>B(2)-B(1)</v>
      </c>
      <c r="J6" s="4" t="str">
        <f t="shared" si="0"/>
        <v>B(3)-B(2)</v>
      </c>
      <c r="K6" s="4" t="str">
        <f t="shared" si="0"/>
        <v>B(4)-B(3)</v>
      </c>
      <c r="L6" s="4" t="str">
        <f t="shared" si="0"/>
        <v>B(5)-B(4)</v>
      </c>
      <c r="M6" s="4" t="str">
        <f t="shared" si="0"/>
        <v>B(6)-B(5)</v>
      </c>
      <c r="N6" s="4" t="str">
        <f t="shared" si="0"/>
        <v>B(7)-B(6)</v>
      </c>
      <c r="O6" s="4" t="str">
        <f t="shared" si="0"/>
        <v>B(8)-B(7)</v>
      </c>
      <c r="P6" s="4" t="str">
        <f t="shared" si="0"/>
        <v>B(9)-B(8)</v>
      </c>
      <c r="Q6" s="4" t="str">
        <f t="shared" si="0"/>
        <v>B(10)-B(9)</v>
      </c>
      <c r="R6" s="4" t="str">
        <f t="shared" si="0"/>
        <v>B(11)-B(10)</v>
      </c>
      <c r="S6" s="4" t="str">
        <f t="shared" si="0"/>
        <v>B(12)-B(11)</v>
      </c>
      <c r="T6" s="4" t="str">
        <f t="shared" si="0"/>
        <v>B(13)-B(12)</v>
      </c>
      <c r="U6" s="4" t="str">
        <f t="shared" si="0"/>
        <v>B(14)-B(13)</v>
      </c>
      <c r="V6" s="4" t="str">
        <f t="shared" si="0"/>
        <v>B(15)-B(14)</v>
      </c>
      <c r="W6" s="4" t="str">
        <f t="shared" si="0"/>
        <v>B(16)-B(15)</v>
      </c>
      <c r="X6" s="4" t="str">
        <f t="shared" si="0"/>
        <v>B(17)-B(16)</v>
      </c>
      <c r="Y6" s="4" t="str">
        <f t="shared" si="0"/>
        <v>B(18)-B(17)</v>
      </c>
      <c r="Z6" s="4" t="str">
        <f t="shared" si="0"/>
        <v>B(19)-B(18)</v>
      </c>
      <c r="AA6" s="4" t="str">
        <f t="shared" si="0"/>
        <v>B(20)-B(19)</v>
      </c>
      <c r="AD6" s="21"/>
    </row>
    <row r="7" spans="1:31" ht="13.5" thickBot="1" x14ac:dyDescent="0.25">
      <c r="A7" s="3">
        <f>Data!A5</f>
        <v>1</v>
      </c>
      <c r="B7">
        <f>Data!B5^2</f>
        <v>0</v>
      </c>
      <c r="D7" s="6" t="s">
        <v>14</v>
      </c>
      <c r="E7" s="7" t="str">
        <f>IF(SUM(B7:B106)=0, "TRUE", "FALSE")</f>
        <v>TRUE</v>
      </c>
      <c r="G7" s="3">
        <f>Data!A5</f>
        <v>1</v>
      </c>
      <c r="H7" s="26">
        <f>Data!C5-Data!B5</f>
        <v>0.12640000000000001</v>
      </c>
      <c r="I7" s="26">
        <f>Data!D5-Data!C5</f>
        <v>1.1999</v>
      </c>
      <c r="J7" s="26">
        <f>Data!E5-Data!D5</f>
        <v>1.3143</v>
      </c>
      <c r="K7" s="26">
        <f>Data!F5-Data!E5</f>
        <v>0.22149999999999981</v>
      </c>
      <c r="L7" s="26">
        <f>Data!G5-Data!F5</f>
        <v>-0.88669999999999982</v>
      </c>
      <c r="M7" s="26">
        <f>Data!H5-Data!G5</f>
        <v>0.13680000000000003</v>
      </c>
      <c r="N7" s="26">
        <f>Data!I5-Data!H5</f>
        <v>0.13830000000000009</v>
      </c>
      <c r="O7" s="26">
        <f>Data!J5-Data!I5</f>
        <v>1.2616999999999998</v>
      </c>
      <c r="P7" s="26">
        <f>Data!K5-Data!J5</f>
        <v>0.16769999999999996</v>
      </c>
      <c r="Q7" s="26">
        <f>Data!L5-Data!K5</f>
        <v>-0.65839999999999987</v>
      </c>
      <c r="R7" s="26">
        <f>Data!M5-Data!L5</f>
        <v>0.9274</v>
      </c>
      <c r="S7" s="26">
        <f>Data!N5-Data!M5</f>
        <v>-0.32230000000000025</v>
      </c>
      <c r="T7" s="26">
        <f>Data!O5-Data!N5</f>
        <v>0.84670000000000023</v>
      </c>
      <c r="U7" s="26">
        <f>Data!P5-Data!O5</f>
        <v>-1.0230999999999999</v>
      </c>
      <c r="V7" s="26">
        <f>Data!Q5-Data!P5</f>
        <v>0.40649999999999986</v>
      </c>
      <c r="W7" s="26">
        <f>Data!R5-Data!Q5</f>
        <v>-1.1989000000000001</v>
      </c>
      <c r="X7" s="26">
        <f>Data!S5-Data!R5</f>
        <v>0.75010000000000021</v>
      </c>
      <c r="Y7" s="26">
        <f>Data!T5-Data!S5</f>
        <v>0.17130000000000001</v>
      </c>
      <c r="Z7" s="26">
        <f>Data!U5-Data!T5</f>
        <v>0.77459999999999951</v>
      </c>
      <c r="AA7" s="26">
        <f>Data!V5-Data!U5</f>
        <v>0.87159999999999993</v>
      </c>
      <c r="AC7" s="3" t="s">
        <v>0</v>
      </c>
      <c r="AD7" s="20">
        <f>MAX(H7:AA106)</f>
        <v>4.6950000000000003</v>
      </c>
    </row>
    <row r="8" spans="1:31" ht="13.5" thickBot="1" x14ac:dyDescent="0.25">
      <c r="A8" s="3">
        <f>Data!A6</f>
        <v>2</v>
      </c>
      <c r="B8">
        <f>Data!B6^2</f>
        <v>0</v>
      </c>
      <c r="G8" s="3">
        <f>Data!A6</f>
        <v>2</v>
      </c>
      <c r="H8" s="26">
        <f>Data!C6-Data!B6</f>
        <v>1.1660999999999999</v>
      </c>
      <c r="I8" s="26">
        <f>Data!D6-Data!C6</f>
        <v>0.76140000000000008</v>
      </c>
      <c r="J8" s="26">
        <f>Data!E6-Data!D6</f>
        <v>1.4111999999999998</v>
      </c>
      <c r="K8" s="26">
        <f>Data!F6-Data!E6</f>
        <v>1.3489</v>
      </c>
      <c r="L8" s="26">
        <f>Data!G6-Data!F6</f>
        <v>0.24690000000000012</v>
      </c>
      <c r="M8" s="26">
        <f>Data!H6-Data!G6</f>
        <v>-0.48079999999999945</v>
      </c>
      <c r="N8" s="26">
        <f>Data!I6-Data!H6</f>
        <v>-0.62970000000000059</v>
      </c>
      <c r="O8" s="26">
        <f>Data!J6-Data!I6</f>
        <v>-1.9814999999999998</v>
      </c>
      <c r="P8" s="26">
        <f>Data!K6-Data!J6</f>
        <v>-0.6947000000000001</v>
      </c>
      <c r="Q8" s="26">
        <f>Data!L6-Data!K6</f>
        <v>-0.66209999999999991</v>
      </c>
      <c r="R8" s="26">
        <f>Data!M6-Data!L6</f>
        <v>-0.36280000000000001</v>
      </c>
      <c r="S8" s="26">
        <f>Data!N6-Data!M6</f>
        <v>-0.1361</v>
      </c>
      <c r="T8" s="26">
        <f>Data!O6-Data!N6</f>
        <v>0.56859999999999999</v>
      </c>
      <c r="U8" s="26">
        <f>Data!P6-Data!O6</f>
        <v>0.26639999999999997</v>
      </c>
      <c r="V8" s="26">
        <f>Data!Q6-Data!P6</f>
        <v>0.25030000000000008</v>
      </c>
      <c r="W8" s="26">
        <f>Data!R6-Data!Q6</f>
        <v>-1.0292000000000001</v>
      </c>
      <c r="X8" s="26">
        <f>Data!S6-Data!R6</f>
        <v>0.64079999999999993</v>
      </c>
      <c r="Y8" s="26">
        <f>Data!T6-Data!S6</f>
        <v>-8.5899999999999976E-2</v>
      </c>
      <c r="Z8" s="26">
        <f>Data!U6-Data!T6</f>
        <v>-0.9516</v>
      </c>
      <c r="AA8" s="26">
        <f>Data!V6-Data!U6</f>
        <v>-1.3881000000000001</v>
      </c>
      <c r="AD8" s="21"/>
    </row>
    <row r="9" spans="1:31" ht="13.5" thickBot="1" x14ac:dyDescent="0.25">
      <c r="A9" s="3">
        <f>Data!A7</f>
        <v>3</v>
      </c>
      <c r="B9">
        <f>Data!B7^2</f>
        <v>0</v>
      </c>
      <c r="G9" s="3">
        <f>Data!A7</f>
        <v>3</v>
      </c>
      <c r="H9" s="26">
        <f>Data!C7-Data!B7</f>
        <v>0.87019999999999997</v>
      </c>
      <c r="I9" s="26">
        <f>Data!D7-Data!C7</f>
        <v>-0.31730000000000003</v>
      </c>
      <c r="J9" s="26">
        <f>Data!E7-Data!D7</f>
        <v>-0.51779999999999993</v>
      </c>
      <c r="K9" s="26">
        <f>Data!F7-Data!E7</f>
        <v>-0.15690000000000001</v>
      </c>
      <c r="L9" s="26">
        <f>Data!G7-Data!F7</f>
        <v>2.4400000000000005E-2</v>
      </c>
      <c r="M9" s="26">
        <f>Data!H7-Data!G7</f>
        <v>0.24430000000000002</v>
      </c>
      <c r="N9" s="26">
        <f>Data!I7-Data!H7</f>
        <v>0.62619999999999998</v>
      </c>
      <c r="O9" s="26">
        <f>Data!J7-Data!I7</f>
        <v>-0.42649999999999999</v>
      </c>
      <c r="P9" s="26">
        <f>Data!K7-Data!J7</f>
        <v>1.3148</v>
      </c>
      <c r="Q9" s="26">
        <f>Data!L7-Data!K7</f>
        <v>-1.0451999999999999</v>
      </c>
      <c r="R9" s="26">
        <f>Data!M7-Data!L7</f>
        <v>0.20640000000000003</v>
      </c>
      <c r="S9" s="26">
        <f>Data!N7-Data!M7</f>
        <v>-0.46060000000000001</v>
      </c>
      <c r="T9" s="26">
        <f>Data!O7-Data!N7</f>
        <v>-1.2999999999999998</v>
      </c>
      <c r="U9" s="26">
        <f>Data!P7-Data!O7</f>
        <v>0.30989999999999995</v>
      </c>
      <c r="V9" s="26">
        <f>Data!Q7-Data!P7</f>
        <v>-1.1126999999999998</v>
      </c>
      <c r="W9" s="26">
        <f>Data!R7-Data!Q7</f>
        <v>0.77489999999999992</v>
      </c>
      <c r="X9" s="26">
        <f>Data!S7-Data!R7</f>
        <v>1.0190999999999999</v>
      </c>
      <c r="Y9" s="26">
        <f>Data!T7-Data!S7</f>
        <v>-1.1211</v>
      </c>
      <c r="Z9" s="26">
        <f>Data!U7-Data!T7</f>
        <v>0.96470000000000011</v>
      </c>
      <c r="AA9" s="26">
        <f>Data!V7-Data!U7</f>
        <v>-1.5504</v>
      </c>
      <c r="AC9" s="3" t="s">
        <v>1</v>
      </c>
      <c r="AD9" s="20">
        <f>MIN(H7:AA106)</f>
        <v>-3.8976000000000002</v>
      </c>
    </row>
    <row r="10" spans="1:31" ht="13.5" thickBot="1" x14ac:dyDescent="0.25">
      <c r="A10" s="3">
        <f>Data!A8</f>
        <v>4</v>
      </c>
      <c r="B10">
        <f>Data!B8^2</f>
        <v>0</v>
      </c>
      <c r="G10" s="3">
        <f>Data!A8</f>
        <v>4</v>
      </c>
      <c r="H10" s="26">
        <f>Data!C8-Data!B8</f>
        <v>-0.34699999999999998</v>
      </c>
      <c r="I10" s="26">
        <f>Data!D8-Data!C8</f>
        <v>-1.0743</v>
      </c>
      <c r="J10" s="26">
        <f>Data!E8-Data!D8</f>
        <v>-0.2995000000000001</v>
      </c>
      <c r="K10" s="26">
        <f>Data!F8-Data!E8</f>
        <v>-1.9999999999999796E-2</v>
      </c>
      <c r="L10" s="26">
        <f>Data!G8-Data!F8</f>
        <v>-0.21930000000000005</v>
      </c>
      <c r="M10" s="26">
        <f>Data!H8-Data!G8</f>
        <v>-0.67020000000000013</v>
      </c>
      <c r="N10" s="26">
        <f>Data!I8-Data!H8</f>
        <v>-1.0265</v>
      </c>
      <c r="O10" s="26">
        <f>Data!J8-Data!I8</f>
        <v>3.9200000000000124E-2</v>
      </c>
      <c r="P10" s="26">
        <f>Data!K8-Data!J8</f>
        <v>0.25269999999999992</v>
      </c>
      <c r="Q10" s="26">
        <f>Data!L8-Data!K8</f>
        <v>-1.9003999999999999</v>
      </c>
      <c r="R10" s="26">
        <f>Data!M8-Data!L8</f>
        <v>-0.37080000000000002</v>
      </c>
      <c r="S10" s="26">
        <f>Data!N8-Data!M8</f>
        <v>0.20749999999999957</v>
      </c>
      <c r="T10" s="26">
        <f>Data!O8-Data!N8</f>
        <v>1.0689000000000002</v>
      </c>
      <c r="U10" s="26">
        <f>Data!P8-Data!O8</f>
        <v>-0.92659999999999965</v>
      </c>
      <c r="V10" s="26">
        <f>Data!Q8-Data!P8</f>
        <v>-0.33530000000000015</v>
      </c>
      <c r="W10" s="26">
        <f>Data!R8-Data!Q8</f>
        <v>-0.50590000000000046</v>
      </c>
      <c r="X10" s="26">
        <f>Data!S8-Data!R8</f>
        <v>1.1566000000000001</v>
      </c>
      <c r="Y10" s="26">
        <f>Data!T8-Data!S8</f>
        <v>-0.89339999999999975</v>
      </c>
      <c r="Z10" s="26">
        <f>Data!U8-Data!T8</f>
        <v>5.5100000000000371E-2</v>
      </c>
      <c r="AA10" s="26">
        <f>Data!V8-Data!U8</f>
        <v>1.1589999999999998</v>
      </c>
      <c r="AD10" s="21"/>
    </row>
    <row r="11" spans="1:31" ht="13.5" thickBot="1" x14ac:dyDescent="0.25">
      <c r="A11" s="3">
        <f>Data!A9</f>
        <v>5</v>
      </c>
      <c r="B11">
        <f>Data!B9^2</f>
        <v>0</v>
      </c>
      <c r="G11" s="3">
        <f>Data!A9</f>
        <v>5</v>
      </c>
      <c r="H11" s="26">
        <f>Data!C9-Data!B9</f>
        <v>-0.64449999999999996</v>
      </c>
      <c r="I11" s="26">
        <f>Data!D9-Data!C9</f>
        <v>0.72689999999999999</v>
      </c>
      <c r="J11" s="26">
        <f>Data!E9-Data!D9</f>
        <v>-0.91960000000000008</v>
      </c>
      <c r="K11" s="26">
        <f>Data!F9-Data!E9</f>
        <v>0.26850000000000007</v>
      </c>
      <c r="L11" s="26">
        <f>Data!G9-Data!F9</f>
        <v>0.39419999999999999</v>
      </c>
      <c r="M11" s="26">
        <f>Data!H9-Data!G9</f>
        <v>-0.46809999999999996</v>
      </c>
      <c r="N11" s="26">
        <f>Data!I9-Data!H9</f>
        <v>8.5699999999999998E-2</v>
      </c>
      <c r="O11" s="26">
        <f>Data!J9-Data!I9</f>
        <v>-1.0662</v>
      </c>
      <c r="P11" s="26">
        <f>Data!K9-Data!J9</f>
        <v>0.76890000000000003</v>
      </c>
      <c r="Q11" s="26">
        <f>Data!L9-Data!K9</f>
        <v>-0.88669999999999993</v>
      </c>
      <c r="R11" s="26">
        <f>Data!M9-Data!L9</f>
        <v>0.5461999999999998</v>
      </c>
      <c r="S11" s="26">
        <f>Data!N9-Data!M9</f>
        <v>3.1600000000000072E-2</v>
      </c>
      <c r="T11" s="26">
        <f>Data!O9-Data!N9</f>
        <v>-1.3807999999999998</v>
      </c>
      <c r="U11" s="26">
        <f>Data!P9-Data!O9</f>
        <v>-0.85890000000000022</v>
      </c>
      <c r="V11" s="26">
        <f>Data!Q9-Data!P9</f>
        <v>-0.37349999999999994</v>
      </c>
      <c r="W11" s="26">
        <f>Data!R9-Data!Q9</f>
        <v>-0.9538000000000002</v>
      </c>
      <c r="X11" s="26">
        <f>Data!S9-Data!R9</f>
        <v>2.0151000000000003</v>
      </c>
      <c r="Y11" s="26">
        <f>Data!T9-Data!S9</f>
        <v>-0.33289999999999997</v>
      </c>
      <c r="Z11" s="26">
        <f>Data!U9-Data!T9</f>
        <v>1.1247999999999998</v>
      </c>
      <c r="AA11" s="26">
        <f>Data!V9-Data!U9</f>
        <v>-1.1714</v>
      </c>
      <c r="AC11" s="3" t="s">
        <v>2</v>
      </c>
      <c r="AD11" s="20">
        <f>AVERAGE(H7:AA106)</f>
        <v>2.2819999999999964E-4</v>
      </c>
      <c r="AE11" s="22" t="str">
        <f>IF(ROUND(AD11, 1)=0, "Close to zero as expected", "Check - not close to zero")</f>
        <v>Close to zero as expected</v>
      </c>
    </row>
    <row r="12" spans="1:31" ht="13.5" thickBot="1" x14ac:dyDescent="0.25">
      <c r="A12" s="3">
        <f>Data!A10</f>
        <v>6</v>
      </c>
      <c r="B12">
        <f>Data!B10^2</f>
        <v>0</v>
      </c>
      <c r="G12" s="3">
        <f>Data!A10</f>
        <v>6</v>
      </c>
      <c r="H12" s="26">
        <f>Data!C10-Data!B10</f>
        <v>0.70120000000000005</v>
      </c>
      <c r="I12" s="26">
        <f>Data!D10-Data!C10</f>
        <v>-0.46810000000000007</v>
      </c>
      <c r="J12" s="26">
        <f>Data!E10-Data!D10</f>
        <v>-2.2212999999999998</v>
      </c>
      <c r="K12" s="26">
        <f>Data!F10-Data!E10</f>
        <v>0.15529999999999999</v>
      </c>
      <c r="L12" s="26">
        <f>Data!G10-Data!F10</f>
        <v>1.9287000000000001</v>
      </c>
      <c r="M12" s="26">
        <f>Data!H10-Data!G10</f>
        <v>0.1434</v>
      </c>
      <c r="N12" s="26">
        <f>Data!I10-Data!H10</f>
        <v>2.1374</v>
      </c>
      <c r="O12" s="26">
        <f>Data!J10-Data!I10</f>
        <v>-1.0836999999999999</v>
      </c>
      <c r="P12" s="26">
        <f>Data!K10-Data!J10</f>
        <v>1.8593000000000002</v>
      </c>
      <c r="Q12" s="26">
        <f>Data!L10-Data!K10</f>
        <v>0.29190000000000005</v>
      </c>
      <c r="R12" s="26">
        <f>Data!M10-Data!L10</f>
        <v>-1.7725000000000002</v>
      </c>
      <c r="S12" s="26">
        <f>Data!N10-Data!M10</f>
        <v>0.45960000000000023</v>
      </c>
      <c r="T12" s="26">
        <f>Data!O10-Data!N10</f>
        <v>0.4977999999999998</v>
      </c>
      <c r="U12" s="26">
        <f>Data!P10-Data!O10</f>
        <v>-0.49739999999999984</v>
      </c>
      <c r="V12" s="26">
        <f>Data!Q10-Data!P10</f>
        <v>-2.0900000000000141E-2</v>
      </c>
      <c r="W12" s="26">
        <f>Data!R10-Data!Q10</f>
        <v>-1.4060999999999999</v>
      </c>
      <c r="X12" s="26">
        <f>Data!S10-Data!R10</f>
        <v>0.6329999999999999</v>
      </c>
      <c r="Y12" s="26">
        <f>Data!T10-Data!S10</f>
        <v>0.95810000000000017</v>
      </c>
      <c r="Z12" s="26">
        <f>Data!U10-Data!T10</f>
        <v>0.39749999999999996</v>
      </c>
      <c r="AA12" s="26">
        <f>Data!V10-Data!U10</f>
        <v>0.625</v>
      </c>
      <c r="AD12" s="21"/>
    </row>
    <row r="13" spans="1:31" ht="13.5" thickBot="1" x14ac:dyDescent="0.25">
      <c r="A13" s="3">
        <f>Data!A11</f>
        <v>7</v>
      </c>
      <c r="B13">
        <f>Data!B11^2</f>
        <v>0</v>
      </c>
      <c r="G13" s="3">
        <f>Data!A11</f>
        <v>7</v>
      </c>
      <c r="H13" s="26">
        <f>Data!C11-Data!B11</f>
        <v>-0.35560000000000003</v>
      </c>
      <c r="I13" s="26">
        <f>Data!D11-Data!C11</f>
        <v>-0.50229999999999997</v>
      </c>
      <c r="J13" s="26">
        <f>Data!E11-Data!D11</f>
        <v>0.78990000000000005</v>
      </c>
      <c r="K13" s="26">
        <f>Data!F11-Data!E11</f>
        <v>1.1375</v>
      </c>
      <c r="L13" s="26">
        <f>Data!G11-Data!F11</f>
        <v>-0.59629999999999983</v>
      </c>
      <c r="M13" s="26">
        <f>Data!H11-Data!G11</f>
        <v>0.61789999999999989</v>
      </c>
      <c r="N13" s="26">
        <f>Data!I11-Data!H11</f>
        <v>1.0577999999999999</v>
      </c>
      <c r="O13" s="26">
        <f>Data!J11-Data!I11</f>
        <v>-1.8335999999999997</v>
      </c>
      <c r="P13" s="26">
        <f>Data!K11-Data!J11</f>
        <v>-1.3382000000000001</v>
      </c>
      <c r="Q13" s="26">
        <f>Data!L11-Data!K11</f>
        <v>0.7669999999999999</v>
      </c>
      <c r="R13" s="26">
        <f>Data!M11-Data!L11</f>
        <v>0.32900000000000001</v>
      </c>
      <c r="S13" s="26">
        <f>Data!N11-Data!M11</f>
        <v>1.3827</v>
      </c>
      <c r="T13" s="26">
        <f>Data!O11-Data!N11</f>
        <v>0.62599999999999989</v>
      </c>
      <c r="U13" s="26">
        <f>Data!P11-Data!O11</f>
        <v>-0.37699999999999978</v>
      </c>
      <c r="V13" s="26">
        <f>Data!Q11-Data!P11</f>
        <v>-0.61130000000000018</v>
      </c>
      <c r="W13" s="26">
        <f>Data!R11-Data!Q11</f>
        <v>0.99030000000000018</v>
      </c>
      <c r="X13" s="26">
        <f>Data!S11-Data!R11</f>
        <v>-0.61920000000000019</v>
      </c>
      <c r="Y13" s="26">
        <f>Data!T11-Data!S11</f>
        <v>-1.4117</v>
      </c>
      <c r="Z13" s="26">
        <f>Data!U11-Data!T11</f>
        <v>-1.4552</v>
      </c>
      <c r="AA13" s="26">
        <f>Data!V11-Data!U11</f>
        <v>-0.89599999999999969</v>
      </c>
      <c r="AC13" s="3" t="s">
        <v>3</v>
      </c>
      <c r="AD13" s="20">
        <f>STDEV(H7:AA106)</f>
        <v>1.0220168209260974</v>
      </c>
      <c r="AE13" s="22" t="str">
        <f>IF(ROUND(AD13, 1)=1, "Close to 1 as expected", "Check - not close to one")</f>
        <v>Close to 1 as expected</v>
      </c>
    </row>
    <row r="14" spans="1:31" x14ac:dyDescent="0.2">
      <c r="A14" s="3">
        <f>Data!A12</f>
        <v>8</v>
      </c>
      <c r="B14">
        <f>Data!B12^2</f>
        <v>0</v>
      </c>
      <c r="G14" s="3">
        <f>Data!A12</f>
        <v>8</v>
      </c>
      <c r="H14" s="26">
        <f>Data!C12-Data!B12</f>
        <v>4.9200000000000001E-2</v>
      </c>
      <c r="I14" s="26">
        <f>Data!D12-Data!C12</f>
        <v>1.9300000000000005E-2</v>
      </c>
      <c r="J14" s="26">
        <f>Data!E12-Data!D12</f>
        <v>-1.0387</v>
      </c>
      <c r="K14" s="26">
        <f>Data!F12-Data!E12</f>
        <v>1.2175</v>
      </c>
      <c r="L14" s="26">
        <f>Data!G12-Data!F12</f>
        <v>-0.27799999999999997</v>
      </c>
      <c r="M14" s="26">
        <f>Data!H12-Data!G12</f>
        <v>-0.97219999999999995</v>
      </c>
      <c r="N14" s="26">
        <f>Data!I12-Data!H12</f>
        <v>0.28189999999999993</v>
      </c>
      <c r="O14" s="26">
        <f>Data!J12-Data!I12</f>
        <v>-0.26980000000000004</v>
      </c>
      <c r="P14" s="26">
        <f>Data!K12-Data!J12</f>
        <v>-0.9961000000000001</v>
      </c>
      <c r="Q14" s="26">
        <f>Data!L12-Data!K12</f>
        <v>-0.41490000000000005</v>
      </c>
      <c r="R14" s="26">
        <f>Data!M12-Data!L12</f>
        <v>-0.60060000000000002</v>
      </c>
      <c r="S14" s="26">
        <f>Data!N12-Data!M12</f>
        <v>-0.40829999999999966</v>
      </c>
      <c r="T14" s="26">
        <f>Data!O12-Data!N12</f>
        <v>-0.70020000000000016</v>
      </c>
      <c r="U14" s="26">
        <f>Data!P12-Data!O12</f>
        <v>-1.3349000000000002</v>
      </c>
      <c r="V14" s="26">
        <f>Data!Q12-Data!P12</f>
        <v>-0.2546999999999997</v>
      </c>
      <c r="W14" s="26">
        <f>Data!R12-Data!Q12</f>
        <v>0.67790000000000017</v>
      </c>
      <c r="X14" s="26">
        <f>Data!S12-Data!R12</f>
        <v>1.4835999999999996</v>
      </c>
      <c r="Y14" s="26">
        <f>Data!T12-Data!S12</f>
        <v>0.54870000000000019</v>
      </c>
      <c r="Z14" s="26">
        <f>Data!U12-Data!T12</f>
        <v>-0.70829999999999993</v>
      </c>
      <c r="AA14" s="26">
        <f>Data!V12-Data!U12</f>
        <v>1.7403</v>
      </c>
    </row>
    <row r="15" spans="1:31" ht="13.5" thickBot="1" x14ac:dyDescent="0.25">
      <c r="A15" s="3">
        <f>Data!A13</f>
        <v>9</v>
      </c>
      <c r="B15">
        <f>Data!B13^2</f>
        <v>0</v>
      </c>
      <c r="G15" s="3">
        <f>Data!A13</f>
        <v>9</v>
      </c>
      <c r="H15" s="26">
        <f>Data!C13-Data!B13</f>
        <v>-0.11210000000000001</v>
      </c>
      <c r="I15" s="26">
        <f>Data!D13-Data!C13</f>
        <v>0.37739999999999996</v>
      </c>
      <c r="J15" s="26">
        <f>Data!E13-Data!D13</f>
        <v>6.5700000000000036E-2</v>
      </c>
      <c r="K15" s="26">
        <f>Data!F13-Data!E13</f>
        <v>-0.35600000000000004</v>
      </c>
      <c r="L15" s="26">
        <f>Data!G13-Data!F13</f>
        <v>1.6844999999999999</v>
      </c>
      <c r="M15" s="26">
        <f>Data!H13-Data!G13</f>
        <v>1.1785999999999999</v>
      </c>
      <c r="N15" s="26">
        <f>Data!I13-Data!H13</f>
        <v>0.60340000000000016</v>
      </c>
      <c r="O15" s="26">
        <f>Data!J13-Data!I13</f>
        <v>0.92859999999999987</v>
      </c>
      <c r="P15" s="26">
        <f>Data!K13-Data!J13</f>
        <v>1.3072999999999997</v>
      </c>
      <c r="Q15" s="26">
        <f>Data!L13-Data!K13</f>
        <v>1.6444000000000001</v>
      </c>
      <c r="R15" s="26">
        <f>Data!M13-Data!L13</f>
        <v>-0.98049999999999926</v>
      </c>
      <c r="S15" s="26">
        <f>Data!N13-Data!M13</f>
        <v>-0.28630000000000067</v>
      </c>
      <c r="T15" s="26">
        <f>Data!O13-Data!N13</f>
        <v>0.54720000000000013</v>
      </c>
      <c r="U15" s="26">
        <f>Data!P13-Data!O13</f>
        <v>0.86899999999999977</v>
      </c>
      <c r="V15" s="26">
        <f>Data!Q13-Data!P13</f>
        <v>-1.3727</v>
      </c>
      <c r="W15" s="26">
        <f>Data!R13-Data!Q13</f>
        <v>-0.15719999999999956</v>
      </c>
      <c r="X15" s="26">
        <f>Data!S13-Data!R13</f>
        <v>-0.77339999999999964</v>
      </c>
      <c r="Y15" s="26">
        <f>Data!T13-Data!S13</f>
        <v>0.47659999999999947</v>
      </c>
      <c r="Z15" s="26">
        <f>Data!U13-Data!T13</f>
        <v>-1.1760000000000002</v>
      </c>
      <c r="AA15" s="26">
        <f>Data!V13-Data!U13</f>
        <v>-0.21260000000000012</v>
      </c>
    </row>
    <row r="16" spans="1:31" ht="13.5" thickBot="1" x14ac:dyDescent="0.25">
      <c r="A16" s="3">
        <f>Data!A14</f>
        <v>10</v>
      </c>
      <c r="B16">
        <f>Data!B14^2</f>
        <v>0</v>
      </c>
      <c r="G16" s="3">
        <f>Data!A14</f>
        <v>10</v>
      </c>
      <c r="H16" s="26">
        <f>Data!C14-Data!B14</f>
        <v>0.20280000000000001</v>
      </c>
      <c r="I16" s="26">
        <f>Data!D14-Data!C14</f>
        <v>0.4496</v>
      </c>
      <c r="J16" s="26">
        <f>Data!E14-Data!D14</f>
        <v>-0.34139999999999998</v>
      </c>
      <c r="K16" s="26">
        <f>Data!F14-Data!E14</f>
        <v>-0.47199999999999998</v>
      </c>
      <c r="L16" s="26">
        <f>Data!G14-Data!F14</f>
        <v>-4.9299999999999983E-2</v>
      </c>
      <c r="M16" s="26">
        <f>Data!H14-Data!G14</f>
        <v>-0.78600000000000003</v>
      </c>
      <c r="N16" s="26">
        <f>Data!I14-Data!H14</f>
        <v>0.39659999999999995</v>
      </c>
      <c r="O16" s="26">
        <f>Data!J14-Data!I14</f>
        <v>0.93880000000000008</v>
      </c>
      <c r="P16" s="26">
        <f>Data!K14-Data!J14</f>
        <v>0.53299999999999992</v>
      </c>
      <c r="Q16" s="26">
        <f>Data!L14-Data!K14</f>
        <v>0.29199999999999993</v>
      </c>
      <c r="R16" s="26">
        <f>Data!M14-Data!L14</f>
        <v>-2.0369000000000002</v>
      </c>
      <c r="S16" s="26">
        <f>Data!N14-Data!M14</f>
        <v>-1.0654999999999999</v>
      </c>
      <c r="T16" s="26">
        <f>Data!O14-Data!N14</f>
        <v>0.5141</v>
      </c>
      <c r="U16" s="26">
        <f>Data!P14-Data!O14</f>
        <v>-1.5239000000000003</v>
      </c>
      <c r="V16" s="26">
        <f>Data!Q14-Data!P14</f>
        <v>0.61010000000000009</v>
      </c>
      <c r="W16" s="26">
        <f>Data!R14-Data!Q14</f>
        <v>0.34370000000000012</v>
      </c>
      <c r="X16" s="26">
        <f>Data!S14-Data!R14</f>
        <v>1.3008999999999999</v>
      </c>
      <c r="Y16" s="26">
        <f>Data!T14-Data!S14</f>
        <v>-0.27410000000000001</v>
      </c>
      <c r="Z16" s="26">
        <f>Data!U14-Data!T14</f>
        <v>0.63149999999999995</v>
      </c>
      <c r="AA16" s="26">
        <f>Data!V14-Data!U14</f>
        <v>-0.90139999999999998</v>
      </c>
      <c r="AC16" s="45" t="s">
        <v>65</v>
      </c>
      <c r="AD16" s="7">
        <v>0.25</v>
      </c>
    </row>
    <row r="17" spans="1:32" ht="13.5" thickBot="1" x14ac:dyDescent="0.25">
      <c r="A17" s="3">
        <f>Data!A15</f>
        <v>11</v>
      </c>
      <c r="B17">
        <f>Data!B15^2</f>
        <v>0</v>
      </c>
      <c r="G17" s="3">
        <f>Data!A15</f>
        <v>11</v>
      </c>
      <c r="H17" s="26">
        <f>Data!C15-Data!B15</f>
        <v>9.1000000000000004E-3</v>
      </c>
      <c r="I17" s="26">
        <f>Data!D15-Data!C15</f>
        <v>0.25030000000000002</v>
      </c>
      <c r="J17" s="26">
        <f>Data!E15-Data!D15</f>
        <v>-0.25470000000000004</v>
      </c>
      <c r="K17" s="26">
        <f>Data!F15-Data!E15</f>
        <v>-0.59889999999999999</v>
      </c>
      <c r="L17" s="26">
        <f>Data!G15-Data!F15</f>
        <v>0.13029999999999997</v>
      </c>
      <c r="M17" s="26">
        <f>Data!H15-Data!G15</f>
        <v>7.7699999999999991E-2</v>
      </c>
      <c r="N17" s="26">
        <f>Data!I15-Data!H15</f>
        <v>1.1034999999999999</v>
      </c>
      <c r="O17" s="26">
        <f>Data!J15-Data!I15</f>
        <v>0.63690000000000002</v>
      </c>
      <c r="P17" s="26">
        <f>Data!K15-Data!J15</f>
        <v>1.8746</v>
      </c>
      <c r="Q17" s="26">
        <f>Data!L15-Data!K15</f>
        <v>1.4599999999999995</v>
      </c>
      <c r="R17" s="26">
        <f>Data!M15-Data!L15</f>
        <v>1.7305000000000001</v>
      </c>
      <c r="S17" s="26">
        <f>Data!N15-Data!M15</f>
        <v>-0.54499999999999993</v>
      </c>
      <c r="T17" s="26">
        <f>Data!O15-Data!N15</f>
        <v>-1.1139000000000001</v>
      </c>
      <c r="U17" s="26">
        <f>Data!P15-Data!O15</f>
        <v>-0.67559999999999931</v>
      </c>
      <c r="V17" s="26">
        <f>Data!Q15-Data!P15</f>
        <v>1.0307999999999993</v>
      </c>
      <c r="W17" s="26">
        <f>Data!R15-Data!Q15</f>
        <v>-2.4886999999999997</v>
      </c>
      <c r="X17" s="26">
        <f>Data!S15-Data!R15</f>
        <v>-2.1941999999999999</v>
      </c>
      <c r="Y17" s="26">
        <f>Data!T15-Data!S15</f>
        <v>-0.91989999999999994</v>
      </c>
      <c r="Z17" s="26">
        <f>Data!U15-Data!T15</f>
        <v>-1.6762000000000001</v>
      </c>
      <c r="AA17" s="26">
        <f>Data!V15-Data!U15</f>
        <v>0.25720000000000032</v>
      </c>
      <c r="AC17" s="46" t="s">
        <v>1</v>
      </c>
      <c r="AD17" s="47" t="s">
        <v>0</v>
      </c>
      <c r="AE17" s="48" t="s">
        <v>5</v>
      </c>
      <c r="AF17" s="42" t="s">
        <v>56</v>
      </c>
    </row>
    <row r="18" spans="1:32" x14ac:dyDescent="0.2">
      <c r="A18" s="3">
        <f>Data!A16</f>
        <v>12</v>
      </c>
      <c r="B18">
        <f>Data!B16^2</f>
        <v>0</v>
      </c>
      <c r="G18" s="3">
        <f>Data!A16</f>
        <v>12</v>
      </c>
      <c r="H18" s="26">
        <f>Data!C16-Data!B16</f>
        <v>-0.54239999999999999</v>
      </c>
      <c r="I18" s="26">
        <f>Data!D16-Data!C16</f>
        <v>0.77700000000000002</v>
      </c>
      <c r="J18" s="26">
        <f>Data!E16-Data!D16</f>
        <v>-0.1777</v>
      </c>
      <c r="K18" s="26">
        <f>Data!F16-Data!E16</f>
        <v>-0.98869999999999991</v>
      </c>
      <c r="L18" s="26">
        <f>Data!G16-Data!F16</f>
        <v>0.58139999999999992</v>
      </c>
      <c r="M18" s="26">
        <f>Data!H16-Data!G16</f>
        <v>-1.5232999999999999</v>
      </c>
      <c r="N18" s="26">
        <f>Data!I16-Data!H16</f>
        <v>-0.35720000000000018</v>
      </c>
      <c r="O18" s="26">
        <f>Data!J16-Data!I16</f>
        <v>-1.7793999999999999</v>
      </c>
      <c r="P18" s="26">
        <f>Data!K16-Data!J16</f>
        <v>2.0099999999999785E-2</v>
      </c>
      <c r="Q18" s="26">
        <f>Data!L16-Data!K16</f>
        <v>-1.4126999999999996</v>
      </c>
      <c r="R18" s="26">
        <f>Data!M16-Data!L16</f>
        <v>-1.4903000000000004</v>
      </c>
      <c r="S18" s="26">
        <f>Data!N16-Data!M16</f>
        <v>-1.6812000000000005</v>
      </c>
      <c r="T18" s="26">
        <f>Data!O16-Data!N16</f>
        <v>-1.379999999999999</v>
      </c>
      <c r="U18" s="26">
        <f>Data!P16-Data!O16</f>
        <v>0.20769999999999911</v>
      </c>
      <c r="V18" s="26">
        <f>Data!Q16-Data!P16</f>
        <v>-0.13870000000000005</v>
      </c>
      <c r="W18" s="26">
        <f>Data!R16-Data!Q16</f>
        <v>-1.3628999999999998</v>
      </c>
      <c r="X18" s="26">
        <f>Data!S16-Data!R16</f>
        <v>1.4304000000000006</v>
      </c>
      <c r="Y18" s="26">
        <f>Data!T16-Data!S16</f>
        <v>0.8169000000000004</v>
      </c>
      <c r="Z18" s="26">
        <f>Data!U16-Data!T16</f>
        <v>1.0044999999999993</v>
      </c>
      <c r="AA18" s="26">
        <f>Data!V16-Data!U16</f>
        <v>-0.19789999999999974</v>
      </c>
      <c r="AC18" s="39">
        <v>-4</v>
      </c>
      <c r="AD18" s="36">
        <f>AC18+$AD$16</f>
        <v>-3.75</v>
      </c>
      <c r="AE18" s="8">
        <f>COUNTIF('Data Checks'!$H$7:$AA$106,"&lt;" &amp; AD18)- COUNTIF('Data Checks'!$H$7:$AA$106,"&lt;" &amp; AC18)</f>
        <v>1</v>
      </c>
      <c r="AF18" s="51">
        <f>$AD$5*(NORMDIST(AD18, 0, 1, TRUE)-NORMDIST(AC18, 0, 1, TRUE))</f>
        <v>0.1134920867353678</v>
      </c>
    </row>
    <row r="19" spans="1:32" x14ac:dyDescent="0.2">
      <c r="A19" s="3">
        <f>Data!A17</f>
        <v>13</v>
      </c>
      <c r="B19">
        <f>Data!B17^2</f>
        <v>0</v>
      </c>
      <c r="G19" s="3">
        <f>Data!A17</f>
        <v>13</v>
      </c>
      <c r="H19" s="26">
        <f>Data!C17-Data!B17</f>
        <v>0.13450000000000001</v>
      </c>
      <c r="I19" s="26">
        <f>Data!D17-Data!C17</f>
        <v>-6.1600000000000002E-2</v>
      </c>
      <c r="J19" s="26">
        <f>Data!E17-Data!D17</f>
        <v>-1.1915</v>
      </c>
      <c r="K19" s="26">
        <f>Data!F17-Data!E17</f>
        <v>0.21889999999999998</v>
      </c>
      <c r="L19" s="26">
        <f>Data!G17-Data!F17</f>
        <v>0.25050000000000006</v>
      </c>
      <c r="M19" s="26">
        <f>Data!H17-Data!G17</f>
        <v>9.9000000000000199E-3</v>
      </c>
      <c r="N19" s="26">
        <f>Data!I17-Data!H17</f>
        <v>5.5799999999999961E-2</v>
      </c>
      <c r="O19" s="26">
        <f>Data!J17-Data!I17</f>
        <v>0.45930000000000004</v>
      </c>
      <c r="P19" s="26">
        <f>Data!K17-Data!J17</f>
        <v>2.2396000000000003</v>
      </c>
      <c r="Q19" s="26">
        <f>Data!L17-Data!K17</f>
        <v>-0.4507000000000001</v>
      </c>
      <c r="R19" s="26">
        <f>Data!M17-Data!L17</f>
        <v>-8.2100000000000062E-2</v>
      </c>
      <c r="S19" s="26">
        <f>Data!N17-Data!M17</f>
        <v>-1.0886</v>
      </c>
      <c r="T19" s="26">
        <f>Data!O17-Data!N17</f>
        <v>-0.27229999999999999</v>
      </c>
      <c r="U19" s="26">
        <f>Data!P17-Data!O17</f>
        <v>-0.36209999999999998</v>
      </c>
      <c r="V19" s="26">
        <f>Data!Q17-Data!P17</f>
        <v>-0.42259999999999998</v>
      </c>
      <c r="W19" s="26">
        <f>Data!R17-Data!Q17</f>
        <v>0.35399999999999998</v>
      </c>
      <c r="X19" s="26">
        <f>Data!S17-Data!R17</f>
        <v>-3.8976000000000002</v>
      </c>
      <c r="Y19" s="26">
        <f>Data!T17-Data!S17</f>
        <v>-0.47949999999999982</v>
      </c>
      <c r="Z19" s="26">
        <f>Data!U17-Data!T17</f>
        <v>0.92770000000000019</v>
      </c>
      <c r="AA19" s="26">
        <f>Data!V17-Data!U17</f>
        <v>-0.4982000000000002</v>
      </c>
      <c r="AC19" s="40">
        <f t="shared" ref="AC19:AC53" si="1">AD18</f>
        <v>-3.75</v>
      </c>
      <c r="AD19" s="37">
        <f t="shared" ref="AD19:AD53" si="2">AC19+$AD$16</f>
        <v>-3.5</v>
      </c>
      <c r="AE19" s="9">
        <f>COUNTIF('Data Checks'!$H$7:$AA$106,"&lt;" &amp; AD19)- COUNTIF('Data Checks'!$H$7:$AA$106,"&lt;" &amp; AC19)</f>
        <v>0</v>
      </c>
      <c r="AF19" s="52">
        <f t="shared" ref="AF19:AF53" si="3">$AD$5*(NORMDIST(AD19, 0, 1, TRUE)-NORMDIST(AC19, 0, 1, TRUE))</f>
        <v>0.28842358766944259</v>
      </c>
    </row>
    <row r="20" spans="1:32" x14ac:dyDescent="0.2">
      <c r="A20" s="3">
        <f>Data!A18</f>
        <v>14</v>
      </c>
      <c r="B20">
        <f>Data!B18^2</f>
        <v>0</v>
      </c>
      <c r="G20" s="3">
        <f>Data!A18</f>
        <v>14</v>
      </c>
      <c r="H20" s="26">
        <f>Data!C18-Data!B18</f>
        <v>-1.3656999999999999</v>
      </c>
      <c r="I20" s="26">
        <f>Data!D18-Data!C18</f>
        <v>-0.25750000000000006</v>
      </c>
      <c r="J20" s="26">
        <f>Data!E18-Data!D18</f>
        <v>-2.3522999999999996</v>
      </c>
      <c r="K20" s="26">
        <f>Data!F18-Data!E18</f>
        <v>1.1591</v>
      </c>
      <c r="L20" s="26">
        <f>Data!G18-Data!F18</f>
        <v>0.35199999999999987</v>
      </c>
      <c r="M20" s="26">
        <f>Data!H18-Data!G18</f>
        <v>-1.0152999999999999</v>
      </c>
      <c r="N20" s="26">
        <f>Data!I18-Data!H18</f>
        <v>1.1447999999999996</v>
      </c>
      <c r="O20" s="26">
        <f>Data!J18-Data!I18</f>
        <v>-0.28879999999999972</v>
      </c>
      <c r="P20" s="26">
        <f>Data!K18-Data!J18</f>
        <v>0.76509999999999989</v>
      </c>
      <c r="Q20" s="26">
        <f>Data!L18-Data!K18</f>
        <v>1.1223000000000001</v>
      </c>
      <c r="R20" s="26">
        <f>Data!M18-Data!L18</f>
        <v>-1.5484</v>
      </c>
      <c r="S20" s="26">
        <f>Data!N18-Data!M18</f>
        <v>3.0708000000000002</v>
      </c>
      <c r="T20" s="26">
        <f>Data!O18-Data!N18</f>
        <v>1.1031</v>
      </c>
      <c r="U20" s="26">
        <f>Data!P18-Data!O18</f>
        <v>1.4006999999999998</v>
      </c>
      <c r="V20" s="26">
        <f>Data!Q18-Data!P18</f>
        <v>0.69030000000000014</v>
      </c>
      <c r="W20" s="26">
        <f>Data!R18-Data!Q18</f>
        <v>-2.1252</v>
      </c>
      <c r="X20" s="26">
        <f>Data!S18-Data!R18</f>
        <v>2.1194999999999999</v>
      </c>
      <c r="Y20" s="26">
        <f>Data!T18-Data!S18</f>
        <v>-0.73609999999999998</v>
      </c>
      <c r="Z20" s="26">
        <f>Data!U18-Data!T18</f>
        <v>-0.74140000000000006</v>
      </c>
      <c r="AA20" s="26">
        <f>Data!V18-Data!U18</f>
        <v>-1.5278999999999998</v>
      </c>
      <c r="AC20" s="40">
        <f t="shared" si="1"/>
        <v>-3.5</v>
      </c>
      <c r="AD20" s="37">
        <f t="shared" si="2"/>
        <v>-3.25</v>
      </c>
      <c r="AE20" s="9">
        <f>COUNTIF('Data Checks'!$H$7:$AA$106,"&lt;" &amp; AD20)- COUNTIF('Data Checks'!$H$7:$AA$106,"&lt;" &amp; AC20)</f>
        <v>0</v>
      </c>
      <c r="AF20" s="52">
        <f t="shared" si="3"/>
        <v>0.68879192671048206</v>
      </c>
    </row>
    <row r="21" spans="1:32" x14ac:dyDescent="0.2">
      <c r="A21" s="3">
        <f>Data!A19</f>
        <v>15</v>
      </c>
      <c r="B21">
        <f>Data!B19^2</f>
        <v>0</v>
      </c>
      <c r="G21" s="3">
        <f>Data!A19</f>
        <v>15</v>
      </c>
      <c r="H21" s="26">
        <f>Data!C19-Data!B19</f>
        <v>0.92720000000000002</v>
      </c>
      <c r="I21" s="26">
        <f>Data!D19-Data!C19</f>
        <v>-1.1865000000000001</v>
      </c>
      <c r="J21" s="26">
        <f>Data!E19-Data!D19</f>
        <v>-0.35609999999999997</v>
      </c>
      <c r="K21" s="26">
        <f>Data!F19-Data!E19</f>
        <v>-9.100000000000108E-3</v>
      </c>
      <c r="L21" s="26">
        <f>Data!G19-Data!F19</f>
        <v>0.5726</v>
      </c>
      <c r="M21" s="26">
        <f>Data!H19-Data!G19</f>
        <v>0.99970000000000003</v>
      </c>
      <c r="N21" s="26">
        <f>Data!I19-Data!H19</f>
        <v>-8.1500000000000017E-2</v>
      </c>
      <c r="O21" s="26">
        <f>Data!J19-Data!I19</f>
        <v>9.9500000000000033E-2</v>
      </c>
      <c r="P21" s="26">
        <f>Data!K19-Data!J19</f>
        <v>0.54340000000000011</v>
      </c>
      <c r="Q21" s="26">
        <f>Data!L19-Data!K19</f>
        <v>-1.0073000000000001</v>
      </c>
      <c r="R21" s="26">
        <f>Data!M19-Data!L19</f>
        <v>-0.3347</v>
      </c>
      <c r="S21" s="26">
        <f>Data!N19-Data!M19</f>
        <v>-8.539999999999999E-2</v>
      </c>
      <c r="T21" s="26">
        <f>Data!O19-Data!N19</f>
        <v>-0.30880000000000002</v>
      </c>
      <c r="U21" s="26">
        <f>Data!P19-Data!O19</f>
        <v>-0.21890000000000001</v>
      </c>
      <c r="V21" s="26">
        <f>Data!Q19-Data!P19</f>
        <v>2.4098999999999999</v>
      </c>
      <c r="W21" s="26">
        <f>Data!R19-Data!Q19</f>
        <v>3.0287000000000002</v>
      </c>
      <c r="X21" s="26">
        <f>Data!S19-Data!R19</f>
        <v>1.1341000000000001</v>
      </c>
      <c r="Y21" s="26">
        <f>Data!T19-Data!S19</f>
        <v>0.59980000000000011</v>
      </c>
      <c r="Z21" s="26">
        <f>Data!U19-Data!T19</f>
        <v>0.33059999999999956</v>
      </c>
      <c r="AA21" s="26">
        <f>Data!V19-Data!U19</f>
        <v>0.41030000000000033</v>
      </c>
      <c r="AC21" s="40">
        <f t="shared" si="1"/>
        <v>-3.25</v>
      </c>
      <c r="AD21" s="37">
        <f t="shared" si="2"/>
        <v>-3</v>
      </c>
      <c r="AE21" s="9">
        <f>COUNTIF('Data Checks'!$H$7:$AA$106,"&lt;" &amp; AD21)- COUNTIF('Data Checks'!$H$7:$AA$106,"&lt;" &amp; AC21)</f>
        <v>4</v>
      </c>
      <c r="AF21" s="52">
        <f t="shared" si="3"/>
        <v>1.5457459784786545</v>
      </c>
    </row>
    <row r="22" spans="1:32" x14ac:dyDescent="0.2">
      <c r="A22" s="3">
        <f>Data!A20</f>
        <v>16</v>
      </c>
      <c r="B22">
        <f>Data!B20^2</f>
        <v>0</v>
      </c>
      <c r="G22" s="3">
        <f>Data!A20</f>
        <v>16</v>
      </c>
      <c r="H22" s="26">
        <f>Data!C20-Data!B20</f>
        <v>0.2356</v>
      </c>
      <c r="I22" s="26">
        <f>Data!D20-Data!C20</f>
        <v>-0.91280000000000006</v>
      </c>
      <c r="J22" s="26">
        <f>Data!E20-Data!D20</f>
        <v>0.21860000000000002</v>
      </c>
      <c r="K22" s="26">
        <f>Data!F20-Data!E20</f>
        <v>-0.81540000000000001</v>
      </c>
      <c r="L22" s="26">
        <f>Data!G20-Data!F20</f>
        <v>-1.4302000000000001</v>
      </c>
      <c r="M22" s="26">
        <f>Data!H20-Data!G20</f>
        <v>2.7961</v>
      </c>
      <c r="N22" s="26">
        <f>Data!I20-Data!H20</f>
        <v>9.9600000000000008E-2</v>
      </c>
      <c r="O22" s="26">
        <f>Data!J20-Data!I20</f>
        <v>-1.5019</v>
      </c>
      <c r="P22" s="26">
        <f>Data!K20-Data!J20</f>
        <v>2.2561</v>
      </c>
      <c r="Q22" s="26">
        <f>Data!L20-Data!K20</f>
        <v>-2.0568</v>
      </c>
      <c r="R22" s="26">
        <f>Data!M20-Data!L20</f>
        <v>0.80220000000000002</v>
      </c>
      <c r="S22" s="26">
        <f>Data!N20-Data!M20</f>
        <v>-0.5495000000000001</v>
      </c>
      <c r="T22" s="26">
        <f>Data!O20-Data!N20</f>
        <v>-9.3299999999999939E-2</v>
      </c>
      <c r="U22" s="26">
        <f>Data!P20-Data!O20</f>
        <v>-0.2770999999999999</v>
      </c>
      <c r="V22" s="26">
        <f>Data!Q20-Data!P20</f>
        <v>1.9508999999999999</v>
      </c>
      <c r="W22" s="26">
        <f>Data!R20-Data!Q20</f>
        <v>-1.3571</v>
      </c>
      <c r="X22" s="26">
        <f>Data!S20-Data!R20</f>
        <v>-2.3433000000000002</v>
      </c>
      <c r="Y22" s="26">
        <f>Data!T20-Data!S20</f>
        <v>0.18710000000000004</v>
      </c>
      <c r="Z22" s="26">
        <f>Data!U20-Data!T20</f>
        <v>4.7800000000000065E-2</v>
      </c>
      <c r="AA22" s="26">
        <f>Data!V20-Data!U20</f>
        <v>0.82649999999999979</v>
      </c>
      <c r="AC22" s="40">
        <f t="shared" si="1"/>
        <v>-3</v>
      </c>
      <c r="AD22" s="37">
        <f t="shared" si="2"/>
        <v>-2.75</v>
      </c>
      <c r="AE22" s="9">
        <f>COUNTIF('Data Checks'!$H$7:$AA$106,"&lt;" &amp; AD22)- COUNTIF('Data Checks'!$H$7:$AA$106,"&lt;" &amp; AC22)</f>
        <v>1</v>
      </c>
      <c r="AF22" s="52">
        <f t="shared" si="3"/>
        <v>3.2597304068489237</v>
      </c>
    </row>
    <row r="23" spans="1:32" x14ac:dyDescent="0.2">
      <c r="A23" s="3">
        <f>Data!A21</f>
        <v>17</v>
      </c>
      <c r="B23">
        <f>Data!B21^2</f>
        <v>0</v>
      </c>
      <c r="G23" s="3">
        <f>Data!A21</f>
        <v>17</v>
      </c>
      <c r="H23" s="26">
        <f>Data!C21-Data!B21</f>
        <v>-0.50649999999999995</v>
      </c>
      <c r="I23" s="26">
        <f>Data!D21-Data!C21</f>
        <v>1.2622</v>
      </c>
      <c r="J23" s="26">
        <f>Data!E21-Data!D21</f>
        <v>-1.4694</v>
      </c>
      <c r="K23" s="26">
        <f>Data!F21-Data!E21</f>
        <v>-0.76849999999999996</v>
      </c>
      <c r="L23" s="26">
        <f>Data!G21-Data!F21</f>
        <v>-0.95229999999999992</v>
      </c>
      <c r="M23" s="26">
        <f>Data!H21-Data!G21</f>
        <v>0.24770000000000003</v>
      </c>
      <c r="N23" s="26">
        <f>Data!I21-Data!H21</f>
        <v>2.4799999999999933E-2</v>
      </c>
      <c r="O23" s="26">
        <f>Data!J21-Data!I21</f>
        <v>-0.77090000000000014</v>
      </c>
      <c r="P23" s="26">
        <f>Data!K21-Data!J21</f>
        <v>-1.7068000000000003</v>
      </c>
      <c r="Q23" s="26">
        <f>Data!L21-Data!K21</f>
        <v>0.50390000000000068</v>
      </c>
      <c r="R23" s="26">
        <f>Data!M21-Data!L21</f>
        <v>-2.1008000000000004</v>
      </c>
      <c r="S23" s="26">
        <f>Data!N21-Data!M21</f>
        <v>0.34740000000000038</v>
      </c>
      <c r="T23" s="26">
        <f>Data!O21-Data!N21</f>
        <v>0.93279999999999941</v>
      </c>
      <c r="U23" s="26">
        <f>Data!P21-Data!O21</f>
        <v>-0.66849999999999987</v>
      </c>
      <c r="V23" s="26">
        <f>Data!Q21-Data!P21</f>
        <v>-1.2390999999999996</v>
      </c>
      <c r="W23" s="26">
        <f>Data!R21-Data!Q21</f>
        <v>-0.68210000000000015</v>
      </c>
      <c r="X23" s="26">
        <f>Data!S21-Data!R21</f>
        <v>1.1360000000000001</v>
      </c>
      <c r="Y23" s="26">
        <f>Data!T21-Data!S21</f>
        <v>9.1599999999999682E-2</v>
      </c>
      <c r="Z23" s="26">
        <f>Data!U21-Data!T21</f>
        <v>0.34870000000000001</v>
      </c>
      <c r="AA23" s="26">
        <f>Data!V21-Data!U21</f>
        <v>2.1860000000000004</v>
      </c>
      <c r="AC23" s="40">
        <f t="shared" si="1"/>
        <v>-2.75</v>
      </c>
      <c r="AD23" s="37">
        <f t="shared" si="2"/>
        <v>-2.5</v>
      </c>
      <c r="AE23" s="9">
        <f>COUNTIF('Data Checks'!$H$7:$AA$106,"&lt;" &amp; AD23)- COUNTIF('Data Checks'!$H$7:$AA$106,"&lt;" &amp; AC23)</f>
        <v>6</v>
      </c>
      <c r="AF23" s="52">
        <f t="shared" si="3"/>
        <v>6.4598041814431557</v>
      </c>
    </row>
    <row r="24" spans="1:32" x14ac:dyDescent="0.2">
      <c r="A24" s="3">
        <f>Data!A22</f>
        <v>18</v>
      </c>
      <c r="B24">
        <f>Data!B22^2</f>
        <v>0</v>
      </c>
      <c r="G24" s="3">
        <f>Data!A22</f>
        <v>18</v>
      </c>
      <c r="H24" s="26">
        <f>Data!C22-Data!B22</f>
        <v>-0.26729999999999998</v>
      </c>
      <c r="I24" s="26">
        <f>Data!D22-Data!C22</f>
        <v>-1.3738999999999999</v>
      </c>
      <c r="J24" s="26">
        <f>Data!E22-Data!D22</f>
        <v>-1.8344</v>
      </c>
      <c r="K24" s="26">
        <f>Data!F22-Data!E22</f>
        <v>-0.75739999999999963</v>
      </c>
      <c r="L24" s="26">
        <f>Data!G22-Data!F22</f>
        <v>0.15609999999999946</v>
      </c>
      <c r="M24" s="26">
        <f>Data!H22-Data!G22</f>
        <v>-0.22389999999999954</v>
      </c>
      <c r="N24" s="26">
        <f>Data!I22-Data!H22</f>
        <v>-0.68590000000000018</v>
      </c>
      <c r="O24" s="26">
        <f>Data!J22-Data!I22</f>
        <v>1.2467999999999999</v>
      </c>
      <c r="P24" s="26">
        <f>Data!K22-Data!J22</f>
        <v>0.5546000000000002</v>
      </c>
      <c r="Q24" s="26">
        <f>Data!L22-Data!K22</f>
        <v>-0.70250000000000012</v>
      </c>
      <c r="R24" s="26">
        <f>Data!M22-Data!L22</f>
        <v>0.9205000000000001</v>
      </c>
      <c r="S24" s="26">
        <f>Data!N22-Data!M22</f>
        <v>-1.6433</v>
      </c>
      <c r="T24" s="26">
        <f>Data!O22-Data!N22</f>
        <v>-0.75210000000000043</v>
      </c>
      <c r="U24" s="26">
        <f>Data!P22-Data!O22</f>
        <v>1.4046000000000003</v>
      </c>
      <c r="V24" s="26">
        <f>Data!Q22-Data!P22</f>
        <v>-4.5300000000000118E-2</v>
      </c>
      <c r="W24" s="26">
        <f>Data!R22-Data!Q22</f>
        <v>1.7700000000000049E-2</v>
      </c>
      <c r="X24" s="26">
        <f>Data!S22-Data!R22</f>
        <v>-0.57229999999999981</v>
      </c>
      <c r="Y24" s="26">
        <f>Data!T22-Data!S22</f>
        <v>-2.9573</v>
      </c>
      <c r="Z24" s="26">
        <f>Data!U22-Data!T22</f>
        <v>-1.4460999999999995</v>
      </c>
      <c r="AA24" s="26">
        <f>Data!V22-Data!U22</f>
        <v>1.7762999999999991</v>
      </c>
      <c r="AC24" s="40">
        <f t="shared" si="1"/>
        <v>-2.5</v>
      </c>
      <c r="AD24" s="37">
        <f t="shared" si="2"/>
        <v>-2.25</v>
      </c>
      <c r="AE24" s="9">
        <f>COUNTIF('Data Checks'!$H$7:$AA$106,"&lt;" &amp; AD24)- COUNTIF('Data Checks'!$H$7:$AA$106,"&lt;" &amp; AC24)</f>
        <v>15</v>
      </c>
      <c r="AF24" s="52">
        <f t="shared" si="3"/>
        <v>12.029614658537126</v>
      </c>
    </row>
    <row r="25" spans="1:32" x14ac:dyDescent="0.2">
      <c r="A25" s="3">
        <f>Data!A23</f>
        <v>19</v>
      </c>
      <c r="B25">
        <f>Data!B23^2</f>
        <v>0</v>
      </c>
      <c r="G25" s="3">
        <f>Data!A23</f>
        <v>19</v>
      </c>
      <c r="H25" s="26">
        <f>Data!C23-Data!B23</f>
        <v>-0.63539999999999996</v>
      </c>
      <c r="I25" s="26">
        <f>Data!D23-Data!C23</f>
        <v>0.24169999999999997</v>
      </c>
      <c r="J25" s="26">
        <f>Data!E23-Data!D23</f>
        <v>0.75449999999999995</v>
      </c>
      <c r="K25" s="26">
        <f>Data!F23-Data!E23</f>
        <v>-0.24570000000000003</v>
      </c>
      <c r="L25" s="26">
        <f>Data!G23-Data!F23</f>
        <v>-2.1570999999999998</v>
      </c>
      <c r="M25" s="26">
        <f>Data!H23-Data!G23</f>
        <v>0.70099999999999985</v>
      </c>
      <c r="N25" s="26">
        <f>Data!I23-Data!H23</f>
        <v>-1.8399999999999972E-2</v>
      </c>
      <c r="O25" s="26">
        <f>Data!J23-Data!I23</f>
        <v>-1.3186</v>
      </c>
      <c r="P25" s="26">
        <f>Data!K23-Data!J23</f>
        <v>0.56769999999999987</v>
      </c>
      <c r="Q25" s="26">
        <f>Data!L23-Data!K23</f>
        <v>0.50990000000000002</v>
      </c>
      <c r="R25" s="26">
        <f>Data!M23-Data!L23</f>
        <v>-0.53270000000000017</v>
      </c>
      <c r="S25" s="26">
        <f>Data!N23-Data!M23</f>
        <v>-0.49229999999999974</v>
      </c>
      <c r="T25" s="26">
        <f>Data!O23-Data!N23</f>
        <v>-6.6500000000000004E-2</v>
      </c>
      <c r="U25" s="26">
        <f>Data!P23-Data!O23</f>
        <v>0.3738999999999999</v>
      </c>
      <c r="V25" s="26">
        <f>Data!Q23-Data!P23</f>
        <v>-0.74270000000000014</v>
      </c>
      <c r="W25" s="26">
        <f>Data!R23-Data!Q23</f>
        <v>-0.31359999999999966</v>
      </c>
      <c r="X25" s="26">
        <f>Data!S23-Data!R23</f>
        <v>0.40729999999999977</v>
      </c>
      <c r="Y25" s="26">
        <f>Data!T23-Data!S23</f>
        <v>1.6693</v>
      </c>
      <c r="Z25" s="26">
        <f>Data!U23-Data!T23</f>
        <v>-0.14129999999999998</v>
      </c>
      <c r="AA25" s="26">
        <f>Data!V23-Data!U23</f>
        <v>-0.48239999999999994</v>
      </c>
      <c r="AC25" s="40">
        <f t="shared" si="1"/>
        <v>-2.25</v>
      </c>
      <c r="AD25" s="37">
        <f t="shared" si="2"/>
        <v>-2</v>
      </c>
      <c r="AE25" s="9">
        <f>COUNTIF('Data Checks'!$H$7:$AA$106,"&lt;" &amp; AD25)- COUNTIF('Data Checks'!$H$7:$AA$106,"&lt;" &amp; AC25)</f>
        <v>31</v>
      </c>
      <c r="AF25" s="52">
        <f t="shared" si="3"/>
        <v>21.051318586268991</v>
      </c>
    </row>
    <row r="26" spans="1:32" x14ac:dyDescent="0.2">
      <c r="A26" s="3">
        <f>Data!A24</f>
        <v>20</v>
      </c>
      <c r="B26">
        <f>Data!B24^2</f>
        <v>0</v>
      </c>
      <c r="G26" s="3">
        <f>Data!A24</f>
        <v>20</v>
      </c>
      <c r="H26" s="26">
        <f>Data!C24-Data!B24</f>
        <v>-1.3167</v>
      </c>
      <c r="I26" s="26">
        <f>Data!D24-Data!C24</f>
        <v>-0.10860000000000003</v>
      </c>
      <c r="J26" s="26">
        <f>Data!E24-Data!D24</f>
        <v>-0.45290000000000008</v>
      </c>
      <c r="K26" s="26">
        <f>Data!F24-Data!E24</f>
        <v>0.47710000000000008</v>
      </c>
      <c r="L26" s="26">
        <f>Data!G24-Data!F24</f>
        <v>-1.3424999999999998</v>
      </c>
      <c r="M26" s="26">
        <f>Data!H24-Data!G24</f>
        <v>-1.7999000000000001</v>
      </c>
      <c r="N26" s="26">
        <f>Data!I24-Data!H24</f>
        <v>-1.9294000000000002</v>
      </c>
      <c r="O26" s="26">
        <f>Data!J24-Data!I24</f>
        <v>-1.5272999999999994</v>
      </c>
      <c r="P26" s="26">
        <f>Data!K24-Data!J24</f>
        <v>0.93039999999999967</v>
      </c>
      <c r="Q26" s="26">
        <f>Data!L24-Data!K24</f>
        <v>0.85599999999999987</v>
      </c>
      <c r="R26" s="26">
        <f>Data!M24-Data!L24</f>
        <v>0.5011000000000001</v>
      </c>
      <c r="S26" s="26">
        <f>Data!N24-Data!M24</f>
        <v>-0.70940000000000047</v>
      </c>
      <c r="T26" s="26">
        <f>Data!O24-Data!N24</f>
        <v>1.5201000000000002</v>
      </c>
      <c r="U26" s="26">
        <f>Data!P24-Data!O24</f>
        <v>-0.40989999999999949</v>
      </c>
      <c r="V26" s="26">
        <f>Data!Q24-Data!P24</f>
        <v>-1.2491000000000003</v>
      </c>
      <c r="W26" s="26">
        <f>Data!R24-Data!Q24</f>
        <v>-0.6294000000000004</v>
      </c>
      <c r="X26" s="26">
        <f>Data!S24-Data!R24</f>
        <v>-1.1315999999999988</v>
      </c>
      <c r="Y26" s="26">
        <f>Data!T24-Data!S24</f>
        <v>-0.57950000000000124</v>
      </c>
      <c r="Z26" s="26">
        <f>Data!U24-Data!T24</f>
        <v>1.3240000000000007</v>
      </c>
      <c r="AA26" s="26">
        <f>Data!V24-Data!U24</f>
        <v>0.45359999999999978</v>
      </c>
      <c r="AC26" s="40">
        <f t="shared" si="1"/>
        <v>-2</v>
      </c>
      <c r="AD26" s="37">
        <f t="shared" si="2"/>
        <v>-1.75</v>
      </c>
      <c r="AE26" s="9">
        <f>COUNTIF('Data Checks'!$H$7:$AA$106,"&lt;" &amp; AD26)- COUNTIF('Data Checks'!$H$7:$AA$106,"&lt;" &amp; AC26)</f>
        <v>34</v>
      </c>
      <c r="AF26" s="52">
        <f t="shared" si="3"/>
        <v>34.618049831275819</v>
      </c>
    </row>
    <row r="27" spans="1:32" x14ac:dyDescent="0.2">
      <c r="A27" s="3">
        <f>Data!A25</f>
        <v>21</v>
      </c>
      <c r="B27">
        <f>Data!B25^2</f>
        <v>0</v>
      </c>
      <c r="G27" s="3">
        <f>Data!A25</f>
        <v>21</v>
      </c>
      <c r="H27" s="26">
        <f>Data!C25-Data!B25</f>
        <v>0.50470000000000004</v>
      </c>
      <c r="I27" s="26">
        <f>Data!D25-Data!C25</f>
        <v>0.62360000000000004</v>
      </c>
      <c r="J27" s="26">
        <f>Data!E25-Data!D25</f>
        <v>-0.46670000000000011</v>
      </c>
      <c r="K27" s="26">
        <f>Data!F25-Data!E25</f>
        <v>-0.34729999999999994</v>
      </c>
      <c r="L27" s="26">
        <f>Data!G25-Data!F25</f>
        <v>2.0679999999999996</v>
      </c>
      <c r="M27" s="26">
        <f>Data!H25-Data!G25</f>
        <v>-0.52079999999999993</v>
      </c>
      <c r="N27" s="26">
        <f>Data!I25-Data!H25</f>
        <v>-0.29279999999999995</v>
      </c>
      <c r="O27" s="26">
        <f>Data!J25-Data!I25</f>
        <v>1.3646999999999998</v>
      </c>
      <c r="P27" s="26">
        <f>Data!K25-Data!J25</f>
        <v>-0.57769999999999966</v>
      </c>
      <c r="Q27" s="26">
        <f>Data!L25-Data!K25</f>
        <v>-0.73390000000000022</v>
      </c>
      <c r="R27" s="26">
        <f>Data!M25-Data!L25</f>
        <v>1.4597000000000002</v>
      </c>
      <c r="S27" s="26">
        <f>Data!N25-Data!M25</f>
        <v>2.1144999999999996</v>
      </c>
      <c r="T27" s="26">
        <f>Data!O25-Data!N25</f>
        <v>-1.6176999999999997</v>
      </c>
      <c r="U27" s="26">
        <f>Data!P25-Data!O25</f>
        <v>-0.17949999999999999</v>
      </c>
      <c r="V27" s="26">
        <f>Data!Q25-Data!P25</f>
        <v>-0.70909999999999984</v>
      </c>
      <c r="W27" s="26">
        <f>Data!R25-Data!Q25</f>
        <v>1.4558</v>
      </c>
      <c r="X27" s="26">
        <f>Data!S25-Data!R25</f>
        <v>-0.53670000000000018</v>
      </c>
      <c r="Y27" s="26">
        <f>Data!T25-Data!S25</f>
        <v>0.66670000000000007</v>
      </c>
      <c r="Z27" s="26">
        <f>Data!U25-Data!T25</f>
        <v>-0.60340000000000016</v>
      </c>
      <c r="AA27" s="26">
        <f>Data!V25-Data!U25</f>
        <v>-0.38300000000000001</v>
      </c>
      <c r="AC27" s="40">
        <f t="shared" si="1"/>
        <v>-1.75</v>
      </c>
      <c r="AD27" s="37">
        <f t="shared" si="2"/>
        <v>-1.5</v>
      </c>
      <c r="AE27" s="9">
        <f>COUNTIF('Data Checks'!$H$7:$AA$106,"&lt;" &amp; AD27)- COUNTIF('Data Checks'!$H$7:$AA$106,"&lt;" &amp; AC27)</f>
        <v>46</v>
      </c>
      <c r="AF27" s="52">
        <f t="shared" si="3"/>
        <v>53.496088810081915</v>
      </c>
    </row>
    <row r="28" spans="1:32" x14ac:dyDescent="0.2">
      <c r="A28" s="3">
        <f>Data!A26</f>
        <v>22</v>
      </c>
      <c r="B28">
        <f>Data!B26^2</f>
        <v>0</v>
      </c>
      <c r="G28" s="3">
        <f>Data!A26</f>
        <v>22</v>
      </c>
      <c r="H28" s="26">
        <f>Data!C26-Data!B26</f>
        <v>-0.44540000000000002</v>
      </c>
      <c r="I28" s="26">
        <f>Data!D26-Data!C26</f>
        <v>2.1100000000000008E-2</v>
      </c>
      <c r="J28" s="26">
        <f>Data!E26-Data!D26</f>
        <v>-0.64590000000000003</v>
      </c>
      <c r="K28" s="26">
        <f>Data!F26-Data!E26</f>
        <v>-0.26949999999999985</v>
      </c>
      <c r="L28" s="26">
        <f>Data!G26-Data!F26</f>
        <v>-0.4467000000000001</v>
      </c>
      <c r="M28" s="26">
        <f>Data!H26-Data!G26</f>
        <v>0.73310000000000008</v>
      </c>
      <c r="N28" s="26">
        <f>Data!I26-Data!H26</f>
        <v>-0.72989999999999999</v>
      </c>
      <c r="O28" s="26">
        <f>Data!J26-Data!I26</f>
        <v>-1.8096000000000001</v>
      </c>
      <c r="P28" s="26">
        <f>Data!K26-Data!J26</f>
        <v>-1.2148999999999996</v>
      </c>
      <c r="Q28" s="26">
        <f>Data!L26-Data!K26</f>
        <v>0.48679999999999968</v>
      </c>
      <c r="R28" s="26">
        <f>Data!M26-Data!L26</f>
        <v>-6.9600000000000328E-2</v>
      </c>
      <c r="S28" s="26">
        <f>Data!N26-Data!M26</f>
        <v>0.85130000000000017</v>
      </c>
      <c r="T28" s="26">
        <f>Data!O26-Data!N26</f>
        <v>-2.1725000000000003</v>
      </c>
      <c r="U28" s="26">
        <f>Data!P26-Data!O26</f>
        <v>0.37630000000000052</v>
      </c>
      <c r="V28" s="26">
        <f>Data!Q26-Data!P26</f>
        <v>1.6078000000000001</v>
      </c>
      <c r="W28" s="26">
        <f>Data!R26-Data!Q26</f>
        <v>7.989999999999986E-2</v>
      </c>
      <c r="X28" s="26">
        <f>Data!S26-Data!R26</f>
        <v>-1.8381000000000003</v>
      </c>
      <c r="Y28" s="26">
        <f>Data!T26-Data!S26</f>
        <v>-9.5600000000000129E-2</v>
      </c>
      <c r="Z28" s="26">
        <f>Data!U26-Data!T26</f>
        <v>1.0929000000000002</v>
      </c>
      <c r="AA28" s="26">
        <f>Data!V26-Data!U26</f>
        <v>-0.4150999999999998</v>
      </c>
      <c r="AC28" s="40">
        <f t="shared" si="1"/>
        <v>-1.5</v>
      </c>
      <c r="AD28" s="37">
        <f t="shared" si="2"/>
        <v>-1.25</v>
      </c>
      <c r="AE28" s="9">
        <f>COUNTIF('Data Checks'!$H$7:$AA$106,"&lt;" &amp; AD28)- COUNTIF('Data Checks'!$H$7:$AA$106,"&lt;" &amp; AC28)</f>
        <v>82</v>
      </c>
      <c r="AF28" s="52">
        <f t="shared" si="3"/>
        <v>77.68514479599439</v>
      </c>
    </row>
    <row r="29" spans="1:32" x14ac:dyDescent="0.2">
      <c r="A29" s="3">
        <f>Data!A27</f>
        <v>23</v>
      </c>
      <c r="B29">
        <f>Data!B27^2</f>
        <v>0</v>
      </c>
      <c r="G29" s="3">
        <f>Data!A27</f>
        <v>23</v>
      </c>
      <c r="H29" s="26">
        <f>Data!C27-Data!B27</f>
        <v>-2.24E-2</v>
      </c>
      <c r="I29" s="26">
        <f>Data!D27-Data!C27</f>
        <v>-2.7254999999999998</v>
      </c>
      <c r="J29" s="26">
        <f>Data!E27-Data!D27</f>
        <v>-0.29320000000000013</v>
      </c>
      <c r="K29" s="26">
        <f>Data!F27-Data!E27</f>
        <v>-0.25329999999999986</v>
      </c>
      <c r="L29" s="26">
        <f>Data!G27-Data!F27</f>
        <v>-0.93959999999999999</v>
      </c>
      <c r="M29" s="26">
        <f>Data!H27-Data!G27</f>
        <v>-0.1982999999999997</v>
      </c>
      <c r="N29" s="26">
        <f>Data!I27-Data!H27</f>
        <v>0.26560000000000006</v>
      </c>
      <c r="O29" s="26">
        <f>Data!J27-Data!I27</f>
        <v>-1.4025000000000007</v>
      </c>
      <c r="P29" s="26">
        <f>Data!K27-Data!J27</f>
        <v>-0.72679999999999989</v>
      </c>
      <c r="Q29" s="26">
        <f>Data!L27-Data!K27</f>
        <v>3.2700000000000173E-2</v>
      </c>
      <c r="R29" s="26">
        <f>Data!M27-Data!L27</f>
        <v>-0.21279999999999966</v>
      </c>
      <c r="S29" s="26">
        <f>Data!N27-Data!M27</f>
        <v>6.3499999999999446E-2</v>
      </c>
      <c r="T29" s="26">
        <f>Data!O27-Data!N27</f>
        <v>-0.14499999999999957</v>
      </c>
      <c r="U29" s="26">
        <f>Data!P27-Data!O27</f>
        <v>1.8872</v>
      </c>
      <c r="V29" s="26">
        <f>Data!Q27-Data!P27</f>
        <v>1.2869999999999999</v>
      </c>
      <c r="W29" s="26">
        <f>Data!R27-Data!Q27</f>
        <v>1.7983</v>
      </c>
      <c r="X29" s="26">
        <f>Data!S27-Data!R27</f>
        <v>-0.46150000000000024</v>
      </c>
      <c r="Y29" s="26">
        <f>Data!T27-Data!S27</f>
        <v>0.53800000000000026</v>
      </c>
      <c r="Z29" s="26">
        <f>Data!U27-Data!T27</f>
        <v>-0.97570000000000023</v>
      </c>
      <c r="AA29" s="26">
        <f>Data!V27-Data!U27</f>
        <v>-0.42849999999999966</v>
      </c>
      <c r="AC29" s="40">
        <f t="shared" si="1"/>
        <v>-1.25</v>
      </c>
      <c r="AD29" s="37">
        <f t="shared" si="2"/>
        <v>-1</v>
      </c>
      <c r="AE29" s="9">
        <f>COUNTIF('Data Checks'!$H$7:$AA$106,"&lt;" &amp; AD29)- COUNTIF('Data Checks'!$H$7:$AA$106,"&lt;" &amp; AC29)</f>
        <v>96</v>
      </c>
      <c r="AF29" s="52">
        <f t="shared" si="3"/>
        <v>106.01096052920347</v>
      </c>
    </row>
    <row r="30" spans="1:32" x14ac:dyDescent="0.2">
      <c r="A30" s="3">
        <f>Data!A28</f>
        <v>24</v>
      </c>
      <c r="B30">
        <f>Data!B28^2</f>
        <v>0</v>
      </c>
      <c r="G30" s="3">
        <f>Data!A28</f>
        <v>24</v>
      </c>
      <c r="H30" s="26">
        <f>Data!C28-Data!B28</f>
        <v>-0.85129999999999995</v>
      </c>
      <c r="I30" s="26">
        <f>Data!D28-Data!C28</f>
        <v>-0.65220000000000011</v>
      </c>
      <c r="J30" s="26">
        <f>Data!E28-Data!D28</f>
        <v>-0.69489999999999985</v>
      </c>
      <c r="K30" s="26">
        <f>Data!F28-Data!E28</f>
        <v>1.6502999999999999</v>
      </c>
      <c r="L30" s="26">
        <f>Data!G28-Data!F28</f>
        <v>-0.57820000000000005</v>
      </c>
      <c r="M30" s="26">
        <f>Data!H28-Data!G28</f>
        <v>0.4164000000000001</v>
      </c>
      <c r="N30" s="26">
        <f>Data!I28-Data!H28</f>
        <v>-2.1429999999999998</v>
      </c>
      <c r="O30" s="26">
        <f>Data!J28-Data!I28</f>
        <v>-0.84549999999999992</v>
      </c>
      <c r="P30" s="26">
        <f>Data!K28-Data!J28</f>
        <v>0.69899999999999984</v>
      </c>
      <c r="Q30" s="26">
        <f>Data!L28-Data!K28</f>
        <v>9.2900000000000205E-2</v>
      </c>
      <c r="R30" s="26">
        <f>Data!M28-Data!L28</f>
        <v>1.1548999999999998</v>
      </c>
      <c r="S30" s="26">
        <f>Data!N28-Data!M28</f>
        <v>0.47989999999999999</v>
      </c>
      <c r="T30" s="26">
        <f>Data!O28-Data!N28</f>
        <v>1.5524</v>
      </c>
      <c r="U30" s="26">
        <f>Data!P28-Data!O28</f>
        <v>-0.7288</v>
      </c>
      <c r="V30" s="26">
        <f>Data!Q28-Data!P28</f>
        <v>0.67149999999999999</v>
      </c>
      <c r="W30" s="26">
        <f>Data!R28-Data!Q28</f>
        <v>1.6439999999999999</v>
      </c>
      <c r="X30" s="26">
        <f>Data!S28-Data!R28</f>
        <v>-0.27949999999999986</v>
      </c>
      <c r="Y30" s="26">
        <f>Data!T28-Data!S28</f>
        <v>-0.23630000000000018</v>
      </c>
      <c r="Z30" s="26">
        <f>Data!U28-Data!T28</f>
        <v>1.2519</v>
      </c>
      <c r="AA30" s="26">
        <f>Data!V28-Data!U28</f>
        <v>1.1534</v>
      </c>
      <c r="AC30" s="40">
        <f t="shared" si="1"/>
        <v>-1</v>
      </c>
      <c r="AD30" s="37">
        <f t="shared" si="2"/>
        <v>-0.75</v>
      </c>
      <c r="AE30" s="9">
        <f>COUNTIF('Data Checks'!$H$7:$AA$106,"&lt;" &amp; AD30)- COUNTIF('Data Checks'!$H$7:$AA$106,"&lt;" &amp; AC30)</f>
        <v>119</v>
      </c>
      <c r="AF30" s="52">
        <f t="shared" si="3"/>
        <v>135.94419689082244</v>
      </c>
    </row>
    <row r="31" spans="1:32" x14ac:dyDescent="0.2">
      <c r="A31" s="3">
        <f>Data!A29</f>
        <v>25</v>
      </c>
      <c r="B31">
        <f>Data!B29^2</f>
        <v>0</v>
      </c>
      <c r="G31" s="3">
        <f>Data!A29</f>
        <v>25</v>
      </c>
      <c r="H31" s="26">
        <f>Data!C29-Data!B29</f>
        <v>0.91210000000000002</v>
      </c>
      <c r="I31" s="26">
        <f>Data!D29-Data!C29</f>
        <v>0.21389999999999987</v>
      </c>
      <c r="J31" s="26">
        <f>Data!E29-Data!D29</f>
        <v>1.2324000000000002</v>
      </c>
      <c r="K31" s="26">
        <f>Data!F29-Data!E29</f>
        <v>0.43820000000000014</v>
      </c>
      <c r="L31" s="26">
        <f>Data!G29-Data!F29</f>
        <v>-0.71330000000000027</v>
      </c>
      <c r="M31" s="26">
        <f>Data!H29-Data!G29</f>
        <v>-1.1604999999999999</v>
      </c>
      <c r="N31" s="26">
        <f>Data!I29-Data!H29</f>
        <v>-0.90479999999999994</v>
      </c>
      <c r="O31" s="26">
        <f>Data!J29-Data!I29</f>
        <v>0.74970000000000003</v>
      </c>
      <c r="P31" s="26">
        <f>Data!K29-Data!J29</f>
        <v>1.6549999999999998</v>
      </c>
      <c r="Q31" s="26">
        <f>Data!L29-Data!K29</f>
        <v>-0.27380000000000004</v>
      </c>
      <c r="R31" s="26">
        <f>Data!M29-Data!L29</f>
        <v>0.10770000000000035</v>
      </c>
      <c r="S31" s="26">
        <f>Data!N29-Data!M29</f>
        <v>1.3028999999999997</v>
      </c>
      <c r="T31" s="26">
        <f>Data!O29-Data!N29</f>
        <v>-0.7195999999999998</v>
      </c>
      <c r="U31" s="26">
        <f>Data!P29-Data!O29</f>
        <v>-0.53390000000000004</v>
      </c>
      <c r="V31" s="26">
        <f>Data!Q29-Data!P29</f>
        <v>1.1530999999999998</v>
      </c>
      <c r="W31" s="26">
        <f>Data!R29-Data!Q29</f>
        <v>-1.9420999999999999</v>
      </c>
      <c r="X31" s="26">
        <f>Data!S29-Data!R29</f>
        <v>0.58000000000000007</v>
      </c>
      <c r="Y31" s="26">
        <f>Data!T29-Data!S29</f>
        <v>1.0465</v>
      </c>
      <c r="Z31" s="26">
        <f>Data!U29-Data!T29</f>
        <v>-1.1069999999999998</v>
      </c>
      <c r="AA31" s="26">
        <f>Data!V29-Data!U29</f>
        <v>-0.67440000000000011</v>
      </c>
      <c r="AC31" s="40">
        <f t="shared" si="1"/>
        <v>-0.75</v>
      </c>
      <c r="AD31" s="37">
        <f t="shared" si="2"/>
        <v>-0.5</v>
      </c>
      <c r="AE31" s="9">
        <f>COUNTIF('Data Checks'!$H$7:$AA$106,"&lt;" &amp; AD31)- COUNTIF('Data Checks'!$H$7:$AA$106,"&lt;" &amp; AC31)</f>
        <v>180</v>
      </c>
      <c r="AF31" s="52">
        <f t="shared" si="3"/>
        <v>163.82037269823735</v>
      </c>
    </row>
    <row r="32" spans="1:32" x14ac:dyDescent="0.2">
      <c r="A32" s="3">
        <f>Data!A30</f>
        <v>26</v>
      </c>
      <c r="B32">
        <f>Data!B30^2</f>
        <v>0</v>
      </c>
      <c r="G32" s="3">
        <f>Data!A30</f>
        <v>26</v>
      </c>
      <c r="H32" s="26">
        <f>Data!C30-Data!B30</f>
        <v>0.30509999999999998</v>
      </c>
      <c r="I32" s="26">
        <f>Data!D30-Data!C30</f>
        <v>0.1658</v>
      </c>
      <c r="J32" s="26">
        <f>Data!E30-Data!D30</f>
        <v>-2.2763</v>
      </c>
      <c r="K32" s="26">
        <f>Data!F30-Data!E30</f>
        <v>1.0129999999999999</v>
      </c>
      <c r="L32" s="26">
        <f>Data!G30-Data!F30</f>
        <v>0.29320000000000002</v>
      </c>
      <c r="M32" s="26">
        <f>Data!H30-Data!G30</f>
        <v>1.5720999999999998</v>
      </c>
      <c r="N32" s="26">
        <f>Data!I30-Data!H30</f>
        <v>-0.58040000000000003</v>
      </c>
      <c r="O32" s="26">
        <f>Data!J30-Data!I30</f>
        <v>0.26830000000000004</v>
      </c>
      <c r="P32" s="26">
        <f>Data!K30-Data!J30</f>
        <v>-1.0973000000000002</v>
      </c>
      <c r="Q32" s="26">
        <f>Data!L30-Data!K30</f>
        <v>1.7899</v>
      </c>
      <c r="R32" s="26">
        <f>Data!M30-Data!L30</f>
        <v>9.7199999999999953E-2</v>
      </c>
      <c r="S32" s="26">
        <f>Data!N30-Data!M30</f>
        <v>1.8640999999999999</v>
      </c>
      <c r="T32" s="26">
        <f>Data!O30-Data!N30</f>
        <v>-0.5360999999999998</v>
      </c>
      <c r="U32" s="26">
        <f>Data!P30-Data!O30</f>
        <v>0.53589999999999982</v>
      </c>
      <c r="V32" s="26">
        <f>Data!Q30-Data!P30</f>
        <v>-0.90599999999999969</v>
      </c>
      <c r="W32" s="26">
        <f>Data!R30-Data!Q30</f>
        <v>1.5622000000000003</v>
      </c>
      <c r="X32" s="26">
        <f>Data!S30-Data!R30</f>
        <v>0.51479999999999926</v>
      </c>
      <c r="Y32" s="26">
        <f>Data!T30-Data!S30</f>
        <v>2.0426000000000002</v>
      </c>
      <c r="Z32" s="26">
        <f>Data!U30-Data!T30</f>
        <v>-0.67419999999999991</v>
      </c>
      <c r="AA32" s="26">
        <f>Data!V30-Data!U30</f>
        <v>-0.15700000000000003</v>
      </c>
      <c r="AC32" s="40">
        <f t="shared" si="1"/>
        <v>-0.5</v>
      </c>
      <c r="AD32" s="37">
        <f t="shared" si="2"/>
        <v>-0.25</v>
      </c>
      <c r="AE32" s="9">
        <f>COUNTIF('Data Checks'!$H$7:$AA$106,"&lt;" &amp; AD32)- COUNTIF('Data Checks'!$H$7:$AA$106,"&lt;" &amp; AC32)</f>
        <v>201</v>
      </c>
      <c r="AF32" s="52">
        <f t="shared" si="3"/>
        <v>185.51227118217884</v>
      </c>
    </row>
    <row r="33" spans="1:32" x14ac:dyDescent="0.2">
      <c r="A33" s="3">
        <f>Data!A31</f>
        <v>27</v>
      </c>
      <c r="B33">
        <f>Data!B31^2</f>
        <v>0</v>
      </c>
      <c r="G33" s="3">
        <f>Data!A31</f>
        <v>27</v>
      </c>
      <c r="H33" s="26">
        <f>Data!C31-Data!B31</f>
        <v>0.75039999999999996</v>
      </c>
      <c r="I33" s="26">
        <f>Data!D31-Data!C31</f>
        <v>-0.61759999999999993</v>
      </c>
      <c r="J33" s="26">
        <f>Data!E31-Data!D31</f>
        <v>-0.7671</v>
      </c>
      <c r="K33" s="26">
        <f>Data!F31-Data!E31</f>
        <v>-3.0122</v>
      </c>
      <c r="L33" s="26">
        <f>Data!G31-Data!F31</f>
        <v>-1.3790999999999998</v>
      </c>
      <c r="M33" s="26">
        <f>Data!H31-Data!G31</f>
        <v>1.0993999999999997</v>
      </c>
      <c r="N33" s="26">
        <f>Data!I31-Data!H31</f>
        <v>-0.93610000000000015</v>
      </c>
      <c r="O33" s="26">
        <f>Data!J31-Data!I31</f>
        <v>-1.1974</v>
      </c>
      <c r="P33" s="26">
        <f>Data!K31-Data!J31</f>
        <v>0.10720000000000063</v>
      </c>
      <c r="Q33" s="26">
        <f>Data!L31-Data!K31</f>
        <v>-7.9100000000000392E-2</v>
      </c>
      <c r="R33" s="26">
        <f>Data!M31-Data!L31</f>
        <v>-1.5251000000000001</v>
      </c>
      <c r="S33" s="26">
        <f>Data!N31-Data!M31</f>
        <v>-0.46450000000000014</v>
      </c>
      <c r="T33" s="26">
        <f>Data!O31-Data!N31</f>
        <v>-1.1683000000000003</v>
      </c>
      <c r="U33" s="26">
        <f>Data!P31-Data!O31</f>
        <v>1.1596000000000011</v>
      </c>
      <c r="V33" s="26">
        <f>Data!Q31-Data!P31</f>
        <v>2.2805999999999997</v>
      </c>
      <c r="W33" s="26">
        <f>Data!R31-Data!Q31</f>
        <v>-1.1264000000000003</v>
      </c>
      <c r="X33" s="26">
        <f>Data!S31-Data!R31</f>
        <v>-1.2225999999999999</v>
      </c>
      <c r="Y33" s="26">
        <f>Data!T31-Data!S31</f>
        <v>-0.42060000000000031</v>
      </c>
      <c r="Z33" s="26">
        <f>Data!U31-Data!T31</f>
        <v>-1.4131</v>
      </c>
      <c r="AA33" s="26">
        <f>Data!V31-Data!U31</f>
        <v>-1.1966000000000001</v>
      </c>
      <c r="AC33" s="40">
        <f t="shared" si="1"/>
        <v>-0.25</v>
      </c>
      <c r="AD33" s="37">
        <f t="shared" si="2"/>
        <v>0</v>
      </c>
      <c r="AE33" s="9">
        <f>COUNTIF('Data Checks'!$H$7:$AA$106,"&lt;" &amp; AD33)- COUNTIF('Data Checks'!$H$7:$AA$106,"&lt;" &amp; AC33)</f>
        <v>185</v>
      </c>
      <c r="AF33" s="52">
        <f t="shared" si="3"/>
        <v>197.41265136584741</v>
      </c>
    </row>
    <row r="34" spans="1:32" x14ac:dyDescent="0.2">
      <c r="A34" s="3">
        <f>Data!A32</f>
        <v>28</v>
      </c>
      <c r="B34">
        <f>Data!B32^2</f>
        <v>0</v>
      </c>
      <c r="G34" s="3">
        <f>Data!A32</f>
        <v>28</v>
      </c>
      <c r="H34" s="26">
        <f>Data!C32-Data!B32</f>
        <v>0.89070000000000005</v>
      </c>
      <c r="I34" s="26">
        <f>Data!D32-Data!C32</f>
        <v>0.38319999999999999</v>
      </c>
      <c r="J34" s="26">
        <f>Data!E32-Data!D32</f>
        <v>-0.87739999999999996</v>
      </c>
      <c r="K34" s="26">
        <f>Data!F32-Data!E32</f>
        <v>-2.0206</v>
      </c>
      <c r="L34" s="26">
        <f>Data!G32-Data!F32</f>
        <v>1.8409</v>
      </c>
      <c r="M34" s="26">
        <f>Data!H32-Data!G32</f>
        <v>-0.51819999999999999</v>
      </c>
      <c r="N34" s="26">
        <f>Data!I32-Data!H32</f>
        <v>-0.19400000000000001</v>
      </c>
      <c r="O34" s="26">
        <f>Data!J32-Data!I32</f>
        <v>5.5999999999999994E-2</v>
      </c>
      <c r="P34" s="26">
        <f>Data!K32-Data!J32</f>
        <v>0.68620000000000003</v>
      </c>
      <c r="Q34" s="26">
        <f>Data!L32-Data!K32</f>
        <v>1.0348000000000002</v>
      </c>
      <c r="R34" s="26">
        <f>Data!M32-Data!L32</f>
        <v>-0.44700000000000006</v>
      </c>
      <c r="S34" s="26">
        <f>Data!N32-Data!M32</f>
        <v>-0.17200000000000004</v>
      </c>
      <c r="T34" s="26">
        <f>Data!O32-Data!N32</f>
        <v>0.29770000000000008</v>
      </c>
      <c r="U34" s="26">
        <f>Data!P32-Data!O32</f>
        <v>9.000000000000119E-4</v>
      </c>
      <c r="V34" s="26">
        <f>Data!Q32-Data!P32</f>
        <v>-2.0282999999999998</v>
      </c>
      <c r="W34" s="26">
        <f>Data!R32-Data!Q32</f>
        <v>-0.40170000000000017</v>
      </c>
      <c r="X34" s="26">
        <f>Data!S32-Data!R32</f>
        <v>-0.19089999999999985</v>
      </c>
      <c r="Y34" s="26">
        <f>Data!T32-Data!S32</f>
        <v>-0.29580000000000006</v>
      </c>
      <c r="Z34" s="26">
        <f>Data!U32-Data!T32</f>
        <v>1.1496</v>
      </c>
      <c r="AA34" s="26">
        <f>Data!V32-Data!U32</f>
        <v>-0.65120000000000011</v>
      </c>
      <c r="AC34" s="40">
        <f t="shared" si="1"/>
        <v>0</v>
      </c>
      <c r="AD34" s="37">
        <f t="shared" si="2"/>
        <v>0.25</v>
      </c>
      <c r="AE34" s="9">
        <f>COUNTIF('Data Checks'!$H$7:$AA$106,"&lt;" &amp; AD34)- COUNTIF('Data Checks'!$H$7:$AA$106,"&lt;" &amp; AC34)</f>
        <v>208</v>
      </c>
      <c r="AF34" s="52">
        <f t="shared" si="3"/>
        <v>197.41265136584741</v>
      </c>
    </row>
    <row r="35" spans="1:32" x14ac:dyDescent="0.2">
      <c r="A35" s="3">
        <f>Data!A33</f>
        <v>29</v>
      </c>
      <c r="B35">
        <f>Data!B33^2</f>
        <v>0</v>
      </c>
      <c r="G35" s="3">
        <f>Data!A33</f>
        <v>29</v>
      </c>
      <c r="H35" s="26">
        <f>Data!C33-Data!B33</f>
        <v>-0.4022</v>
      </c>
      <c r="I35" s="26">
        <f>Data!D33-Data!C33</f>
        <v>-1.8451999999999997</v>
      </c>
      <c r="J35" s="26">
        <f>Data!E33-Data!D33</f>
        <v>0.69639999999999991</v>
      </c>
      <c r="K35" s="26">
        <f>Data!F33-Data!E33</f>
        <v>-0.90020000000000011</v>
      </c>
      <c r="L35" s="26">
        <f>Data!G33-Data!F33</f>
        <v>1.8212999999999999</v>
      </c>
      <c r="M35" s="26">
        <f>Data!H33-Data!G33</f>
        <v>0.94230000000000003</v>
      </c>
      <c r="N35" s="26">
        <f>Data!I33-Data!H33</f>
        <v>1.4421999999999999</v>
      </c>
      <c r="O35" s="26">
        <f>Data!J33-Data!I33</f>
        <v>5.1700000000000079E-2</v>
      </c>
      <c r="P35" s="26">
        <f>Data!K33-Data!J33</f>
        <v>0.97939999999999983</v>
      </c>
      <c r="Q35" s="26">
        <f>Data!L33-Data!K33</f>
        <v>-0.57620000000000005</v>
      </c>
      <c r="R35" s="26">
        <f>Data!M33-Data!L33</f>
        <v>-1.2156999999999998</v>
      </c>
      <c r="S35" s="26">
        <f>Data!N33-Data!M33</f>
        <v>0.57489999999999997</v>
      </c>
      <c r="T35" s="26">
        <f>Data!O33-Data!N33</f>
        <v>-0.42649999999999988</v>
      </c>
      <c r="U35" s="26">
        <f>Data!P33-Data!O33</f>
        <v>-0.41080000000000005</v>
      </c>
      <c r="V35" s="26">
        <f>Data!Q33-Data!P33</f>
        <v>0.88129999999999997</v>
      </c>
      <c r="W35" s="26">
        <f>Data!R33-Data!Q33</f>
        <v>0.16490000000000005</v>
      </c>
      <c r="X35" s="26">
        <f>Data!S33-Data!R33</f>
        <v>-1.8462000000000001</v>
      </c>
      <c r="Y35" s="26">
        <f>Data!T33-Data!S33</f>
        <v>-0.31900000000000001</v>
      </c>
      <c r="Z35" s="26">
        <f>Data!U33-Data!T33</f>
        <v>0.14050000000000001</v>
      </c>
      <c r="AA35" s="26">
        <f>Data!V33-Data!U33</f>
        <v>0.95689999999999997</v>
      </c>
      <c r="AC35" s="40">
        <f t="shared" si="1"/>
        <v>0.25</v>
      </c>
      <c r="AD35" s="37">
        <f t="shared" si="2"/>
        <v>0.5</v>
      </c>
      <c r="AE35" s="9">
        <f>COUNTIF('Data Checks'!$H$7:$AA$106,"&lt;" &amp; AD35)- COUNTIF('Data Checks'!$H$7:$AA$106,"&lt;" &amp; AC35)</f>
        <v>175</v>
      </c>
      <c r="AF35" s="52">
        <f t="shared" si="3"/>
        <v>185.51227118217884</v>
      </c>
    </row>
    <row r="36" spans="1:32" x14ac:dyDescent="0.2">
      <c r="A36" s="3">
        <f>Data!A34</f>
        <v>30</v>
      </c>
      <c r="B36">
        <f>Data!B34^2</f>
        <v>0</v>
      </c>
      <c r="G36" s="3">
        <f>Data!A34</f>
        <v>30</v>
      </c>
      <c r="H36" s="26">
        <f>Data!C34-Data!B34</f>
        <v>-7.9699999999999993E-2</v>
      </c>
      <c r="I36" s="26">
        <f>Data!D34-Data!C34</f>
        <v>-0.36930000000000002</v>
      </c>
      <c r="J36" s="26">
        <f>Data!E34-Data!D34</f>
        <v>1.2711000000000001</v>
      </c>
      <c r="K36" s="26">
        <f>Data!F34-Data!E34</f>
        <v>-0.19400000000000006</v>
      </c>
      <c r="L36" s="26">
        <f>Data!G34-Data!F34</f>
        <v>-1.3393999999999999</v>
      </c>
      <c r="M36" s="26">
        <f>Data!H34-Data!G34</f>
        <v>-0.87229999999999985</v>
      </c>
      <c r="N36" s="26">
        <f>Data!I34-Data!H34</f>
        <v>-2.3002000000000002</v>
      </c>
      <c r="O36" s="26">
        <f>Data!J34-Data!I34</f>
        <v>0.34390000000000009</v>
      </c>
      <c r="P36" s="26">
        <f>Data!K34-Data!J34</f>
        <v>9.5999999999998309E-3</v>
      </c>
      <c r="Q36" s="26">
        <f>Data!L34-Data!K34</f>
        <v>8.979999999999988E-2</v>
      </c>
      <c r="R36" s="26">
        <f>Data!M34-Data!L34</f>
        <v>4.4700000000000184E-2</v>
      </c>
      <c r="S36" s="26">
        <f>Data!N34-Data!M34</f>
        <v>1.4428999999999998</v>
      </c>
      <c r="T36" s="26">
        <f>Data!O34-Data!N34</f>
        <v>-0.69879999999999987</v>
      </c>
      <c r="U36" s="26">
        <f>Data!P34-Data!O34</f>
        <v>1.1200999999999999</v>
      </c>
      <c r="V36" s="26">
        <f>Data!Q34-Data!P34</f>
        <v>0.8650000000000001</v>
      </c>
      <c r="W36" s="26">
        <f>Data!R34-Data!Q34</f>
        <v>5.1400000000000001E-2</v>
      </c>
      <c r="X36" s="26">
        <f>Data!S34-Data!R34</f>
        <v>0.14739999999999998</v>
      </c>
      <c r="Y36" s="26">
        <f>Data!T34-Data!S34</f>
        <v>-0.71330000000000005</v>
      </c>
      <c r="Z36" s="26">
        <f>Data!U34-Data!T34</f>
        <v>0.6391</v>
      </c>
      <c r="AA36" s="26">
        <f>Data!V34-Data!U34</f>
        <v>-1.2989999999999999</v>
      </c>
      <c r="AC36" s="40">
        <f t="shared" si="1"/>
        <v>0.5</v>
      </c>
      <c r="AD36" s="37">
        <f t="shared" si="2"/>
        <v>0.75</v>
      </c>
      <c r="AE36" s="9">
        <f>COUNTIF('Data Checks'!$H$7:$AA$106,"&lt;" &amp; AD36)- COUNTIF('Data Checks'!$H$7:$AA$106,"&lt;" &amp; AC36)</f>
        <v>144</v>
      </c>
      <c r="AF36" s="52">
        <f t="shared" si="3"/>
        <v>163.82037269823724</v>
      </c>
    </row>
    <row r="37" spans="1:32" x14ac:dyDescent="0.2">
      <c r="A37" s="3">
        <f>Data!A35</f>
        <v>31</v>
      </c>
      <c r="B37">
        <f>Data!B35^2</f>
        <v>0</v>
      </c>
      <c r="G37" s="3">
        <f>Data!A35</f>
        <v>31</v>
      </c>
      <c r="H37" s="26">
        <f>Data!C35-Data!B35</f>
        <v>0.62180000000000002</v>
      </c>
      <c r="I37" s="26">
        <f>Data!D35-Data!C35</f>
        <v>-0.79590000000000005</v>
      </c>
      <c r="J37" s="26">
        <f>Data!E35-Data!D35</f>
        <v>0.8821</v>
      </c>
      <c r="K37" s="26">
        <f>Data!F35-Data!E35</f>
        <v>-0.28899999999999998</v>
      </c>
      <c r="L37" s="26">
        <f>Data!G35-Data!F35</f>
        <v>-0.41609999999999997</v>
      </c>
      <c r="M37" s="26">
        <f>Data!H35-Data!G35</f>
        <v>1.3546</v>
      </c>
      <c r="N37" s="26">
        <f>Data!I35-Data!H35</f>
        <v>-8.899999999999908E-3</v>
      </c>
      <c r="O37" s="26">
        <f>Data!J35-Data!I35</f>
        <v>-1.3809</v>
      </c>
      <c r="P37" s="26">
        <f>Data!K35-Data!J35</f>
        <v>-0.48860000000000003</v>
      </c>
      <c r="Q37" s="26">
        <f>Data!L35-Data!K35</f>
        <v>-0.23089999999999999</v>
      </c>
      <c r="R37" s="26">
        <f>Data!M35-Data!L35</f>
        <v>-0.77089999999999992</v>
      </c>
      <c r="S37" s="26">
        <f>Data!N35-Data!M35</f>
        <v>-0.33390000000000009</v>
      </c>
      <c r="T37" s="26">
        <f>Data!O35-Data!N35</f>
        <v>1.9464000000000001</v>
      </c>
      <c r="U37" s="26">
        <f>Data!P35-Data!O35</f>
        <v>0.41959999999999997</v>
      </c>
      <c r="V37" s="26">
        <f>Data!Q35-Data!P35</f>
        <v>0.86930000000000007</v>
      </c>
      <c r="W37" s="26">
        <f>Data!R35-Data!Q35</f>
        <v>-0.31309999999999993</v>
      </c>
      <c r="X37" s="26">
        <f>Data!S35-Data!R35</f>
        <v>1.3012999999999997</v>
      </c>
      <c r="Y37" s="26">
        <f>Data!T35-Data!S35</f>
        <v>-2.0063999999999997</v>
      </c>
      <c r="Z37" s="26">
        <f>Data!U35-Data!T35</f>
        <v>-0.59699999999999998</v>
      </c>
      <c r="AA37" s="26">
        <f>Data!V35-Data!U35</f>
        <v>-0.3281</v>
      </c>
      <c r="AC37" s="40">
        <f t="shared" si="1"/>
        <v>0.75</v>
      </c>
      <c r="AD37" s="37">
        <f t="shared" si="2"/>
        <v>1</v>
      </c>
      <c r="AE37" s="9">
        <f>COUNTIF('Data Checks'!$H$7:$AA$106,"&lt;" &amp; AD37)- COUNTIF('Data Checks'!$H$7:$AA$106,"&lt;" &amp; AC37)</f>
        <v>149</v>
      </c>
      <c r="AF37" s="52">
        <f t="shared" si="3"/>
        <v>135.94419689082261</v>
      </c>
    </row>
    <row r="38" spans="1:32" x14ac:dyDescent="0.2">
      <c r="A38" s="3">
        <f>Data!A36</f>
        <v>32</v>
      </c>
      <c r="B38">
        <f>Data!B36^2</f>
        <v>0</v>
      </c>
      <c r="G38" s="3">
        <f>Data!A36</f>
        <v>32</v>
      </c>
      <c r="H38" s="26">
        <f>Data!C36-Data!B36</f>
        <v>-2.0908000000000002</v>
      </c>
      <c r="I38" s="26">
        <f>Data!D36-Data!C36</f>
        <v>0.3611000000000002</v>
      </c>
      <c r="J38" s="26">
        <f>Data!E36-Data!D36</f>
        <v>-1.1853</v>
      </c>
      <c r="K38" s="26">
        <f>Data!F36-Data!E36</f>
        <v>-0.16409999999999991</v>
      </c>
      <c r="L38" s="26">
        <f>Data!G36-Data!F36</f>
        <v>0.18739999999999979</v>
      </c>
      <c r="M38" s="26">
        <f>Data!H36-Data!G36</f>
        <v>0.3569</v>
      </c>
      <c r="N38" s="26">
        <f>Data!I36-Data!H36</f>
        <v>0.19779999999999998</v>
      </c>
      <c r="O38" s="26">
        <f>Data!J36-Data!I36</f>
        <v>0.23570000000000002</v>
      </c>
      <c r="P38" s="26">
        <f>Data!K36-Data!J36</f>
        <v>-0.88149999999999995</v>
      </c>
      <c r="Q38" s="26">
        <f>Data!L36-Data!K36</f>
        <v>-0.30889999999999995</v>
      </c>
      <c r="R38" s="26">
        <f>Data!M36-Data!L36</f>
        <v>1.7792000000000001</v>
      </c>
      <c r="S38" s="26">
        <f>Data!N36-Data!M36</f>
        <v>0.18259999999999987</v>
      </c>
      <c r="T38" s="26">
        <f>Data!O36-Data!N36</f>
        <v>0.47170000000000012</v>
      </c>
      <c r="U38" s="26">
        <f>Data!P36-Data!O36</f>
        <v>-1.760000000000006E-2</v>
      </c>
      <c r="V38" s="26">
        <f>Data!Q36-Data!P36</f>
        <v>-0.48210000000000008</v>
      </c>
      <c r="W38" s="26">
        <f>Data!R36-Data!Q36</f>
        <v>0.44210000000000016</v>
      </c>
      <c r="X38" s="26">
        <f>Data!S36-Data!R36</f>
        <v>0.19299999999999995</v>
      </c>
      <c r="Y38" s="26">
        <f>Data!T36-Data!S36</f>
        <v>0.3196</v>
      </c>
      <c r="Z38" s="26">
        <f>Data!U36-Data!T36</f>
        <v>0.82979999999999998</v>
      </c>
      <c r="AA38" s="26">
        <f>Data!V36-Data!U36</f>
        <v>-0.73919999999999997</v>
      </c>
      <c r="AC38" s="40">
        <f t="shared" si="1"/>
        <v>1</v>
      </c>
      <c r="AD38" s="37">
        <f t="shared" si="2"/>
        <v>1.25</v>
      </c>
      <c r="AE38" s="9">
        <f>COUNTIF('Data Checks'!$H$7:$AA$106,"&lt;" &amp; AD38)- COUNTIF('Data Checks'!$H$7:$AA$106,"&lt;" &amp; AC38)</f>
        <v>107</v>
      </c>
      <c r="AF38" s="52">
        <f t="shared" si="3"/>
        <v>106.01096052920344</v>
      </c>
    </row>
    <row r="39" spans="1:32" x14ac:dyDescent="0.2">
      <c r="A39" s="3">
        <f>Data!A37</f>
        <v>33</v>
      </c>
      <c r="B39">
        <f>Data!B37^2</f>
        <v>0</v>
      </c>
      <c r="G39" s="3">
        <f>Data!A37</f>
        <v>33</v>
      </c>
      <c r="H39" s="26">
        <f>Data!C37-Data!B37</f>
        <v>-0.1565</v>
      </c>
      <c r="I39" s="26">
        <f>Data!D37-Data!C37</f>
        <v>-1.0956999999999999</v>
      </c>
      <c r="J39" s="26">
        <f>Data!E37-Data!D37</f>
        <v>1.4737</v>
      </c>
      <c r="K39" s="26">
        <f>Data!F37-Data!E37</f>
        <v>-0.49750000000000005</v>
      </c>
      <c r="L39" s="26">
        <f>Data!G37-Data!F37</f>
        <v>1.4370000000000001</v>
      </c>
      <c r="M39" s="26">
        <f>Data!H37-Data!G37</f>
        <v>1.722</v>
      </c>
      <c r="N39" s="26">
        <f>Data!I37-Data!H37</f>
        <v>-1.948</v>
      </c>
      <c r="O39" s="26">
        <f>Data!J37-Data!I37</f>
        <v>1.5303999999999998</v>
      </c>
      <c r="P39" s="26">
        <f>Data!K37-Data!J37</f>
        <v>2.5781000000000001</v>
      </c>
      <c r="Q39" s="26">
        <f>Data!L37-Data!K37</f>
        <v>-2.0669</v>
      </c>
      <c r="R39" s="26">
        <f>Data!M37-Data!L37</f>
        <v>0.83820000000000006</v>
      </c>
      <c r="S39" s="26">
        <f>Data!N37-Data!M37</f>
        <v>-3.0899999999999928E-2</v>
      </c>
      <c r="T39" s="26">
        <f>Data!O37-Data!N37</f>
        <v>0.89909999999999979</v>
      </c>
      <c r="U39" s="26">
        <f>Data!P37-Data!O37</f>
        <v>-6.7899999999999849E-2</v>
      </c>
      <c r="V39" s="26">
        <f>Data!Q37-Data!P37</f>
        <v>-0.18599999999999994</v>
      </c>
      <c r="W39" s="26">
        <f>Data!R37-Data!Q37</f>
        <v>3.1790000000000003</v>
      </c>
      <c r="X39" s="26">
        <f>Data!S37-Data!R37</f>
        <v>-1.5971000000000002</v>
      </c>
      <c r="Y39" s="26">
        <f>Data!T37-Data!S37</f>
        <v>5.6400000000000006E-2</v>
      </c>
      <c r="Z39" s="26">
        <f>Data!U37-Data!T37</f>
        <v>0.42189999999999994</v>
      </c>
      <c r="AA39" s="26">
        <f>Data!V37-Data!U37</f>
        <v>0.87939999999999952</v>
      </c>
      <c r="AC39" s="40">
        <f t="shared" si="1"/>
        <v>1.25</v>
      </c>
      <c r="AD39" s="37">
        <f t="shared" si="2"/>
        <v>1.5</v>
      </c>
      <c r="AE39" s="9">
        <f>COUNTIF('Data Checks'!$H$7:$AA$106,"&lt;" &amp; AD39)- COUNTIF('Data Checks'!$H$7:$AA$106,"&lt;" &amp; AC39)</f>
        <v>72</v>
      </c>
      <c r="AF39" s="52">
        <f t="shared" si="3"/>
        <v>77.685144795994304</v>
      </c>
    </row>
    <row r="40" spans="1:32" x14ac:dyDescent="0.2">
      <c r="A40" s="3">
        <f>Data!A38</f>
        <v>34</v>
      </c>
      <c r="B40">
        <f>Data!B38^2</f>
        <v>0</v>
      </c>
      <c r="G40" s="3">
        <f>Data!A38</f>
        <v>34</v>
      </c>
      <c r="H40" s="26">
        <f>Data!C38-Data!B38</f>
        <v>-0.31569999999999998</v>
      </c>
      <c r="I40" s="26">
        <f>Data!D38-Data!C38</f>
        <v>-1.1313</v>
      </c>
      <c r="J40" s="26">
        <f>Data!E38-Data!D38</f>
        <v>-0.94280000000000008</v>
      </c>
      <c r="K40" s="26">
        <f>Data!F38-Data!E38</f>
        <v>0.95190000000000019</v>
      </c>
      <c r="L40" s="26">
        <f>Data!G38-Data!F38</f>
        <v>-0.28310000000000013</v>
      </c>
      <c r="M40" s="26">
        <f>Data!H38-Data!G38</f>
        <v>0.57320000000000015</v>
      </c>
      <c r="N40" s="26">
        <f>Data!I38-Data!H38</f>
        <v>-0.27190000000000003</v>
      </c>
      <c r="O40" s="26">
        <f>Data!J38-Data!I38</f>
        <v>0.71719999999999995</v>
      </c>
      <c r="P40" s="26">
        <f>Data!K38-Data!J38</f>
        <v>-0.35750000000000004</v>
      </c>
      <c r="Q40" s="26">
        <f>Data!L38-Data!K38</f>
        <v>0.30020000000000002</v>
      </c>
      <c r="R40" s="26">
        <f>Data!M38-Data!L38</f>
        <v>-0.9476</v>
      </c>
      <c r="S40" s="26">
        <f>Data!N38-Data!M38</f>
        <v>-2.6706000000000003</v>
      </c>
      <c r="T40" s="26">
        <f>Data!O38-Data!N38</f>
        <v>1.4252000000000002</v>
      </c>
      <c r="U40" s="26">
        <f>Data!P38-Data!O38</f>
        <v>1.2892999999999999</v>
      </c>
      <c r="V40" s="26">
        <f>Data!Q38-Data!P38</f>
        <v>1.369</v>
      </c>
      <c r="W40" s="26">
        <f>Data!R38-Data!Q38</f>
        <v>0.74429999999999996</v>
      </c>
      <c r="X40" s="26">
        <f>Data!S38-Data!R38</f>
        <v>0.28780000000000006</v>
      </c>
      <c r="Y40" s="26">
        <f>Data!T38-Data!S38</f>
        <v>1.5065</v>
      </c>
      <c r="Z40" s="26">
        <f>Data!U38-Data!T38</f>
        <v>-1.4744999999999999</v>
      </c>
      <c r="AA40" s="26">
        <f>Data!V38-Data!U38</f>
        <v>-1.3001</v>
      </c>
      <c r="AC40" s="40">
        <f t="shared" si="1"/>
        <v>1.5</v>
      </c>
      <c r="AD40" s="37">
        <f t="shared" si="2"/>
        <v>1.75</v>
      </c>
      <c r="AE40" s="9">
        <f>COUNTIF('Data Checks'!$H$7:$AA$106,"&lt;" &amp; AD40)- COUNTIF('Data Checks'!$H$7:$AA$106,"&lt;" &amp; AC40)</f>
        <v>47</v>
      </c>
      <c r="AF40" s="52">
        <f t="shared" si="3"/>
        <v>53.496088810081943</v>
      </c>
    </row>
    <row r="41" spans="1:32" x14ac:dyDescent="0.2">
      <c r="A41" s="3">
        <f>Data!A39</f>
        <v>35</v>
      </c>
      <c r="B41">
        <f>Data!B39^2</f>
        <v>0</v>
      </c>
      <c r="G41" s="3">
        <f>Data!A39</f>
        <v>35</v>
      </c>
      <c r="H41" s="26">
        <f>Data!C39-Data!B39</f>
        <v>0.98070000000000002</v>
      </c>
      <c r="I41" s="26">
        <f>Data!D39-Data!C39</f>
        <v>0.68109999999999993</v>
      </c>
      <c r="J41" s="26">
        <f>Data!E39-Data!D39</f>
        <v>-2.0663999999999998</v>
      </c>
      <c r="K41" s="26">
        <f>Data!F39-Data!E39</f>
        <v>0.11630000000000001</v>
      </c>
      <c r="L41" s="26">
        <f>Data!G39-Data!F39</f>
        <v>0.37180000000000002</v>
      </c>
      <c r="M41" s="26">
        <f>Data!H39-Data!G39</f>
        <v>0.87090000000000001</v>
      </c>
      <c r="N41" s="26">
        <f>Data!I39-Data!H39</f>
        <v>2.289999999999992E-2</v>
      </c>
      <c r="O41" s="26">
        <f>Data!J39-Data!I39</f>
        <v>-0.56199999999999994</v>
      </c>
      <c r="P41" s="26">
        <f>Data!K39-Data!J39</f>
        <v>-0.45629999999999998</v>
      </c>
      <c r="Q41" s="26">
        <f>Data!L39-Data!K39</f>
        <v>0.86299999999999999</v>
      </c>
      <c r="R41" s="26">
        <f>Data!M39-Data!L39</f>
        <v>1.3567999999999998</v>
      </c>
      <c r="S41" s="26">
        <f>Data!N39-Data!M39</f>
        <v>0.55770000000000008</v>
      </c>
      <c r="T41" s="26">
        <f>Data!O39-Data!N39</f>
        <v>0.30339999999999989</v>
      </c>
      <c r="U41" s="26">
        <f>Data!P39-Data!O39</f>
        <v>-0.20609999999999973</v>
      </c>
      <c r="V41" s="26">
        <f>Data!Q39-Data!P39</f>
        <v>0.34739999999999993</v>
      </c>
      <c r="W41" s="26">
        <f>Data!R39-Data!Q39</f>
        <v>-0.83179999999999987</v>
      </c>
      <c r="X41" s="26">
        <f>Data!S39-Data!R39</f>
        <v>-1.0189000000000001</v>
      </c>
      <c r="Y41" s="26">
        <f>Data!T39-Data!S39</f>
        <v>0.27269999999999994</v>
      </c>
      <c r="Z41" s="26">
        <f>Data!U39-Data!T39</f>
        <v>1.8671</v>
      </c>
      <c r="AA41" s="26">
        <f>Data!V39-Data!U39</f>
        <v>1.8962000000000003</v>
      </c>
      <c r="AC41" s="40">
        <f t="shared" si="1"/>
        <v>1.75</v>
      </c>
      <c r="AD41" s="37">
        <f t="shared" si="2"/>
        <v>2</v>
      </c>
      <c r="AE41" s="9">
        <f>COUNTIF('Data Checks'!$H$7:$AA$106,"&lt;" &amp; AD41)- COUNTIF('Data Checks'!$H$7:$AA$106,"&lt;" &amp; AC41)</f>
        <v>45</v>
      </c>
      <c r="AF41" s="52">
        <f t="shared" si="3"/>
        <v>34.618049831275812</v>
      </c>
    </row>
    <row r="42" spans="1:32" x14ac:dyDescent="0.2">
      <c r="A42" s="3">
        <f>Data!A40</f>
        <v>36</v>
      </c>
      <c r="B42">
        <f>Data!B40^2</f>
        <v>0</v>
      </c>
      <c r="G42" s="3">
        <f>Data!A40</f>
        <v>36</v>
      </c>
      <c r="H42" s="26">
        <f>Data!C40-Data!B40</f>
        <v>0.24410000000000001</v>
      </c>
      <c r="I42" s="26">
        <f>Data!D40-Data!C40</f>
        <v>-1.4965999999999999</v>
      </c>
      <c r="J42" s="26">
        <f>Data!E40-Data!D40</f>
        <v>-0.31830000000000003</v>
      </c>
      <c r="K42" s="26">
        <f>Data!F40-Data!E40</f>
        <v>0.68979999999999997</v>
      </c>
      <c r="L42" s="26">
        <f>Data!G40-Data!F40</f>
        <v>-0.92900000000000005</v>
      </c>
      <c r="M42" s="26">
        <f>Data!H40-Data!G40</f>
        <v>-0.27639999999999976</v>
      </c>
      <c r="N42" s="26">
        <f>Data!I40-Data!H40</f>
        <v>-2.0606000000000004</v>
      </c>
      <c r="O42" s="26">
        <f>Data!J40-Data!I40</f>
        <v>0.66190000000000015</v>
      </c>
      <c r="P42" s="26">
        <f>Data!K40-Data!J40</f>
        <v>-1.3216000000000001</v>
      </c>
      <c r="Q42" s="26">
        <f>Data!L40-Data!K40</f>
        <v>-0.90029999999999966</v>
      </c>
      <c r="R42" s="26">
        <f>Data!M40-Data!L40</f>
        <v>0.32800000000000029</v>
      </c>
      <c r="S42" s="26">
        <f>Data!N40-Data!M40</f>
        <v>-0.23510000000000009</v>
      </c>
      <c r="T42" s="26">
        <f>Data!O40-Data!N40</f>
        <v>-0.18540000000000045</v>
      </c>
      <c r="U42" s="26">
        <f>Data!P40-Data!O40</f>
        <v>0.77219999999999978</v>
      </c>
      <c r="V42" s="26">
        <f>Data!Q40-Data!P40</f>
        <v>-0.50169999999999959</v>
      </c>
      <c r="W42" s="26">
        <f>Data!R40-Data!Q40</f>
        <v>-0.13820000000000032</v>
      </c>
      <c r="X42" s="26">
        <f>Data!S40-Data!R40</f>
        <v>-0.79309999999999992</v>
      </c>
      <c r="Y42" s="26">
        <f>Data!T40-Data!S40</f>
        <v>0.74260000000000037</v>
      </c>
      <c r="Z42" s="26">
        <f>Data!U40-Data!T40</f>
        <v>-0.59050000000000047</v>
      </c>
      <c r="AA42" s="26">
        <f>Data!V40-Data!U40</f>
        <v>0.63740000000000041</v>
      </c>
      <c r="AC42" s="40">
        <f t="shared" si="1"/>
        <v>2</v>
      </c>
      <c r="AD42" s="37">
        <f t="shared" si="2"/>
        <v>2.25</v>
      </c>
      <c r="AE42" s="9">
        <f>COUNTIF('Data Checks'!$H$7:$AA$106,"&lt;" &amp; AD42)- COUNTIF('Data Checks'!$H$7:$AA$106,"&lt;" &amp; AC42)</f>
        <v>27</v>
      </c>
      <c r="AF42" s="52">
        <f t="shared" si="3"/>
        <v>21.051318586269076</v>
      </c>
    </row>
    <row r="43" spans="1:32" x14ac:dyDescent="0.2">
      <c r="A43" s="3">
        <f>Data!A41</f>
        <v>37</v>
      </c>
      <c r="B43">
        <f>Data!B41^2</f>
        <v>0</v>
      </c>
      <c r="G43" s="3">
        <f>Data!A41</f>
        <v>37</v>
      </c>
      <c r="H43" s="26">
        <f>Data!C41-Data!B41</f>
        <v>0.63649999999999995</v>
      </c>
      <c r="I43" s="26">
        <f>Data!D41-Data!C41</f>
        <v>0.3639</v>
      </c>
      <c r="J43" s="26">
        <f>Data!E41-Data!D41</f>
        <v>-0.4173</v>
      </c>
      <c r="K43" s="26">
        <f>Data!F41-Data!E41</f>
        <v>0.32100000000000006</v>
      </c>
      <c r="L43" s="26">
        <f>Data!G41-Data!F41</f>
        <v>1.7397999999999998</v>
      </c>
      <c r="M43" s="26">
        <f>Data!H41-Data!G41</f>
        <v>-0.24790000000000001</v>
      </c>
      <c r="N43" s="26">
        <f>Data!I41-Data!H41</f>
        <v>-0.1048</v>
      </c>
      <c r="O43" s="26">
        <f>Data!J41-Data!I41</f>
        <v>0.2482000000000002</v>
      </c>
      <c r="P43" s="26">
        <f>Data!K41-Data!J41</f>
        <v>-1.7263000000000002</v>
      </c>
      <c r="Q43" s="26">
        <f>Data!L41-Data!K41</f>
        <v>0.23440000000000005</v>
      </c>
      <c r="R43" s="26">
        <f>Data!M41-Data!L41</f>
        <v>-1.7793000000000001</v>
      </c>
      <c r="S43" s="26">
        <f>Data!N41-Data!M41</f>
        <v>-0.27210000000000001</v>
      </c>
      <c r="T43" s="26">
        <f>Data!O41-Data!N41</f>
        <v>-2.0110999999999999</v>
      </c>
      <c r="U43" s="26">
        <f>Data!P41-Data!O41</f>
        <v>2.4175</v>
      </c>
      <c r="V43" s="26">
        <f>Data!Q41-Data!P41</f>
        <v>1.9041000000000001</v>
      </c>
      <c r="W43" s="26">
        <f>Data!R41-Data!Q41</f>
        <v>-0.72570000000000001</v>
      </c>
      <c r="X43" s="26">
        <f>Data!S41-Data!R41</f>
        <v>-0.70499999999999996</v>
      </c>
      <c r="Y43" s="26">
        <f>Data!T41-Data!S41</f>
        <v>-2.4022000000000001</v>
      </c>
      <c r="Z43" s="26">
        <f>Data!U41-Data!T41</f>
        <v>-0.68789999999999996</v>
      </c>
      <c r="AA43" s="26">
        <f>Data!V41-Data!U41</f>
        <v>0.72279999999999989</v>
      </c>
      <c r="AC43" s="40">
        <f t="shared" si="1"/>
        <v>2.25</v>
      </c>
      <c r="AD43" s="37">
        <f t="shared" si="2"/>
        <v>2.5</v>
      </c>
      <c r="AE43" s="9">
        <f>COUNTIF('Data Checks'!$H$7:$AA$106,"&lt;" &amp; AD43)- COUNTIF('Data Checks'!$H$7:$AA$106,"&lt;" &amp; AC43)</f>
        <v>13</v>
      </c>
      <c r="AF43" s="52">
        <f t="shared" si="3"/>
        <v>12.029614658537024</v>
      </c>
    </row>
    <row r="44" spans="1:32" x14ac:dyDescent="0.2">
      <c r="A44" s="3">
        <f>Data!A42</f>
        <v>38</v>
      </c>
      <c r="B44">
        <f>Data!B42^2</f>
        <v>0</v>
      </c>
      <c r="G44" s="3">
        <f>Data!A42</f>
        <v>38</v>
      </c>
      <c r="H44" s="26">
        <f>Data!C42-Data!B42</f>
        <v>-0.1452</v>
      </c>
      <c r="I44" s="26">
        <f>Data!D42-Data!C42</f>
        <v>-0.121</v>
      </c>
      <c r="J44" s="26">
        <f>Data!E42-Data!D42</f>
        <v>0.17309999999999998</v>
      </c>
      <c r="K44" s="26">
        <f>Data!F42-Data!E42</f>
        <v>0.2974</v>
      </c>
      <c r="L44" s="26">
        <f>Data!G42-Data!F42</f>
        <v>-0.51829999999999998</v>
      </c>
      <c r="M44" s="26">
        <f>Data!H42-Data!G42</f>
        <v>-0.91459999999999986</v>
      </c>
      <c r="N44" s="26">
        <f>Data!I42-Data!H42</f>
        <v>1.9099999999999895E-2</v>
      </c>
      <c r="O44" s="26">
        <f>Data!J42-Data!I42</f>
        <v>0.81699999999999995</v>
      </c>
      <c r="P44" s="26">
        <f>Data!K42-Data!J42</f>
        <v>-0.72089999999999987</v>
      </c>
      <c r="Q44" s="26">
        <f>Data!L42-Data!K42</f>
        <v>0.92099999999999993</v>
      </c>
      <c r="R44" s="26">
        <f>Data!M42-Data!L42</f>
        <v>-0.16380000000000003</v>
      </c>
      <c r="S44" s="26">
        <f>Data!N42-Data!M42</f>
        <v>0.14410000000000001</v>
      </c>
      <c r="T44" s="26">
        <f>Data!O42-Data!N42</f>
        <v>1.0191000000000001</v>
      </c>
      <c r="U44" s="26">
        <f>Data!P42-Data!O42</f>
        <v>-1.3205</v>
      </c>
      <c r="V44" s="26">
        <f>Data!Q42-Data!P42</f>
        <v>3.8899999999999935E-2</v>
      </c>
      <c r="W44" s="26">
        <f>Data!R42-Data!Q42</f>
        <v>-1.5013999999999998</v>
      </c>
      <c r="X44" s="26">
        <f>Data!S42-Data!R42</f>
        <v>-2.1695000000000002</v>
      </c>
      <c r="Y44" s="26">
        <f>Data!T42-Data!S42</f>
        <v>-0.31459999999999955</v>
      </c>
      <c r="Z44" s="26">
        <f>Data!U42-Data!T42</f>
        <v>1.8440999999999996</v>
      </c>
      <c r="AA44" s="26">
        <f>Data!V42-Data!U42</f>
        <v>-3.0646</v>
      </c>
      <c r="AC44" s="40">
        <f t="shared" si="1"/>
        <v>2.5</v>
      </c>
      <c r="AD44" s="37">
        <f t="shared" si="2"/>
        <v>2.75</v>
      </c>
      <c r="AE44" s="9">
        <f>COUNTIF('Data Checks'!$H$7:$AA$106,"&lt;" &amp; AD44)- COUNTIF('Data Checks'!$H$7:$AA$106,"&lt;" &amp; AC44)</f>
        <v>6</v>
      </c>
      <c r="AF44" s="52">
        <f t="shared" si="3"/>
        <v>6.4598041814432072</v>
      </c>
    </row>
    <row r="45" spans="1:32" x14ac:dyDescent="0.2">
      <c r="A45" s="3">
        <f>Data!A43</f>
        <v>39</v>
      </c>
      <c r="B45">
        <f>Data!B43^2</f>
        <v>0</v>
      </c>
      <c r="G45" s="3">
        <f>Data!A43</f>
        <v>39</v>
      </c>
      <c r="H45" s="26">
        <f>Data!C43-Data!B43</f>
        <v>0.93210000000000004</v>
      </c>
      <c r="I45" s="26">
        <f>Data!D43-Data!C43</f>
        <v>0.15299999999999991</v>
      </c>
      <c r="J45" s="26">
        <f>Data!E43-Data!D43</f>
        <v>1.1373</v>
      </c>
      <c r="K45" s="26">
        <f>Data!F43-Data!E43</f>
        <v>-0.35759999999999992</v>
      </c>
      <c r="L45" s="26">
        <f>Data!G43-Data!F43</f>
        <v>0.1552</v>
      </c>
      <c r="M45" s="26">
        <f>Data!H43-Data!G43</f>
        <v>-0.9355</v>
      </c>
      <c r="N45" s="26">
        <f>Data!I43-Data!H43</f>
        <v>0.59589999999999987</v>
      </c>
      <c r="O45" s="26">
        <f>Data!J43-Data!I43</f>
        <v>-0.62289999999999979</v>
      </c>
      <c r="P45" s="26">
        <f>Data!K43-Data!J43</f>
        <v>0.29829999999999979</v>
      </c>
      <c r="Q45" s="26">
        <f>Data!L43-Data!K43</f>
        <v>-0.11419999999999986</v>
      </c>
      <c r="R45" s="26">
        <f>Data!M43-Data!L43</f>
        <v>-0.59620000000000006</v>
      </c>
      <c r="S45" s="26">
        <f>Data!N43-Data!M43</f>
        <v>-1.232</v>
      </c>
      <c r="T45" s="26">
        <f>Data!O43-Data!N43</f>
        <v>2.1637</v>
      </c>
      <c r="U45" s="26">
        <f>Data!P43-Data!O43</f>
        <v>1.4716000000000002</v>
      </c>
      <c r="V45" s="26">
        <f>Data!Q43-Data!P43</f>
        <v>1.5386999999999995</v>
      </c>
      <c r="W45" s="26">
        <f>Data!R43-Data!Q43</f>
        <v>-0.30429999999999957</v>
      </c>
      <c r="X45" s="26">
        <f>Data!S43-Data!R43</f>
        <v>-3.1726999999999999</v>
      </c>
      <c r="Y45" s="26">
        <f>Data!T43-Data!S43</f>
        <v>5.6300000000000017E-2</v>
      </c>
      <c r="Z45" s="26">
        <f>Data!U43-Data!T43</f>
        <v>-1.1267</v>
      </c>
      <c r="AA45" s="26">
        <f>Data!V43-Data!U43</f>
        <v>0.47020000000000001</v>
      </c>
      <c r="AC45" s="40">
        <f t="shared" si="1"/>
        <v>2.75</v>
      </c>
      <c r="AD45" s="37">
        <f t="shared" si="2"/>
        <v>3</v>
      </c>
      <c r="AE45" s="9">
        <f>COUNTIF('Data Checks'!$H$7:$AA$106,"&lt;" &amp; AD45)- COUNTIF('Data Checks'!$H$7:$AA$106,"&lt;" &amp; AC45)</f>
        <v>2</v>
      </c>
      <c r="AF45" s="52">
        <f t="shared" si="3"/>
        <v>3.2597304068489041</v>
      </c>
    </row>
    <row r="46" spans="1:32" x14ac:dyDescent="0.2">
      <c r="A46" s="3">
        <f>Data!A44</f>
        <v>40</v>
      </c>
      <c r="B46">
        <f>Data!B44^2</f>
        <v>0</v>
      </c>
      <c r="G46" s="3">
        <f>Data!A44</f>
        <v>40</v>
      </c>
      <c r="H46" s="26">
        <f>Data!C44-Data!B44</f>
        <v>-0.75800000000000001</v>
      </c>
      <c r="I46" s="26">
        <f>Data!D44-Data!C44</f>
        <v>1.0138</v>
      </c>
      <c r="J46" s="26">
        <f>Data!E44-Data!D44</f>
        <v>1.7602999999999998</v>
      </c>
      <c r="K46" s="26">
        <f>Data!F44-Data!E44</f>
        <v>-0.40119999999999978</v>
      </c>
      <c r="L46" s="26">
        <f>Data!G44-Data!F44</f>
        <v>0.37690000000000001</v>
      </c>
      <c r="M46" s="26">
        <f>Data!H44-Data!G44</f>
        <v>1.3205</v>
      </c>
      <c r="N46" s="26">
        <f>Data!I44-Data!H44</f>
        <v>1.7594999999999996</v>
      </c>
      <c r="O46" s="26">
        <f>Data!J44-Data!I44</f>
        <v>0.91860000000000053</v>
      </c>
      <c r="P46" s="26">
        <f>Data!K44-Data!J44</f>
        <v>2.1781999999999995</v>
      </c>
      <c r="Q46" s="26">
        <f>Data!L44-Data!K44</f>
        <v>-0.59499999999999975</v>
      </c>
      <c r="R46" s="26">
        <f>Data!M44-Data!L44</f>
        <v>-0.93069999999999986</v>
      </c>
      <c r="S46" s="26">
        <f>Data!N44-Data!M44</f>
        <v>-0.51349999999999962</v>
      </c>
      <c r="T46" s="26">
        <f>Data!O44-Data!N44</f>
        <v>1.0428999999999995</v>
      </c>
      <c r="U46" s="26">
        <f>Data!P44-Data!O44</f>
        <v>1.7103999999999999</v>
      </c>
      <c r="V46" s="26">
        <f>Data!Q44-Data!P44</f>
        <v>0.13199999999999967</v>
      </c>
      <c r="W46" s="26">
        <f>Data!R44-Data!Q44</f>
        <v>-0.76349999999999874</v>
      </c>
      <c r="X46" s="26">
        <f>Data!S44-Data!R44</f>
        <v>0.46429999999999971</v>
      </c>
      <c r="Y46" s="26">
        <f>Data!T44-Data!S44</f>
        <v>0.25910000000000011</v>
      </c>
      <c r="Z46" s="26">
        <f>Data!U44-Data!T44</f>
        <v>0.81989999999999874</v>
      </c>
      <c r="AA46" s="26">
        <f>Data!V44-Data!U44</f>
        <v>-1.5622999999999987</v>
      </c>
      <c r="AC46" s="40">
        <f t="shared" si="1"/>
        <v>3</v>
      </c>
      <c r="AD46" s="37">
        <f t="shared" si="2"/>
        <v>3.25</v>
      </c>
      <c r="AE46" s="9">
        <f>COUNTIF('Data Checks'!$H$7:$AA$106,"&lt;" &amp; AD46)- COUNTIF('Data Checks'!$H$7:$AA$106,"&lt;" &amp; AC46)</f>
        <v>3</v>
      </c>
      <c r="AF46" s="52">
        <f t="shared" si="3"/>
        <v>1.5457459784786742</v>
      </c>
    </row>
    <row r="47" spans="1:32" x14ac:dyDescent="0.2">
      <c r="A47" s="3">
        <f>Data!A45</f>
        <v>41</v>
      </c>
      <c r="B47">
        <f>Data!B45^2</f>
        <v>0</v>
      </c>
      <c r="G47" s="3">
        <f>Data!A45</f>
        <v>41</v>
      </c>
      <c r="H47" s="26">
        <f>Data!C45-Data!B45</f>
        <v>-7.3899999999999993E-2</v>
      </c>
      <c r="I47" s="26">
        <f>Data!D45-Data!C45</f>
        <v>-1.6700000000000007E-2</v>
      </c>
      <c r="J47" s="26">
        <f>Data!E45-Data!D45</f>
        <v>-0.32919999999999999</v>
      </c>
      <c r="K47" s="26">
        <f>Data!F45-Data!E45</f>
        <v>0.39690000000000003</v>
      </c>
      <c r="L47" s="26">
        <f>Data!G45-Data!F45</f>
        <v>-3.7900000000000003E-2</v>
      </c>
      <c r="M47" s="26">
        <f>Data!H45-Data!G45</f>
        <v>1.3684000000000001</v>
      </c>
      <c r="N47" s="26">
        <f>Data!I45-Data!H45</f>
        <v>-0.71740000000000015</v>
      </c>
      <c r="O47" s="26">
        <f>Data!J45-Data!I45</f>
        <v>0.35170000000000001</v>
      </c>
      <c r="P47" s="26">
        <f>Data!K45-Data!J45</f>
        <v>-1.524</v>
      </c>
      <c r="Q47" s="26">
        <f>Data!L45-Data!K45</f>
        <v>-0.69840000000000002</v>
      </c>
      <c r="R47" s="26">
        <f>Data!M45-Data!L45</f>
        <v>-0.5777000000000001</v>
      </c>
      <c r="S47" s="26">
        <f>Data!N45-Data!M45</f>
        <v>0.7874000000000001</v>
      </c>
      <c r="T47" s="26">
        <f>Data!O45-Data!N45</f>
        <v>-1.8495999999999999</v>
      </c>
      <c r="U47" s="26">
        <f>Data!P45-Data!O45</f>
        <v>-1.0249000000000001</v>
      </c>
      <c r="V47" s="26">
        <f>Data!Q45-Data!P45</f>
        <v>-0.22809999999999997</v>
      </c>
      <c r="W47" s="26">
        <f>Data!R45-Data!Q45</f>
        <v>-1.6874000000000002</v>
      </c>
      <c r="X47" s="26">
        <f>Data!S45-Data!R45</f>
        <v>-1.0607999999999995</v>
      </c>
      <c r="Y47" s="26">
        <f>Data!T45-Data!S45</f>
        <v>0.89820000000000011</v>
      </c>
      <c r="Z47" s="26">
        <f>Data!U45-Data!T45</f>
        <v>1.1113999999999997</v>
      </c>
      <c r="AA47" s="26">
        <f>Data!V45-Data!U45</f>
        <v>-1.7374999999999998</v>
      </c>
      <c r="AC47" s="40">
        <f t="shared" si="1"/>
        <v>3.25</v>
      </c>
      <c r="AD47" s="37">
        <f t="shared" si="2"/>
        <v>3.5</v>
      </c>
      <c r="AE47" s="9">
        <f>COUNTIF('Data Checks'!$H$7:$AA$106,"&lt;" &amp; AD47)- COUNTIF('Data Checks'!$H$7:$AA$106,"&lt;" &amp; AC47)</f>
        <v>0</v>
      </c>
      <c r="AF47" s="52">
        <f t="shared" si="3"/>
        <v>0.68879192671045253</v>
      </c>
    </row>
    <row r="48" spans="1:32" x14ac:dyDescent="0.2">
      <c r="A48" s="3">
        <f>Data!A46</f>
        <v>42</v>
      </c>
      <c r="B48">
        <f>Data!B46^2</f>
        <v>0</v>
      </c>
      <c r="G48" s="3">
        <f>Data!A46</f>
        <v>42</v>
      </c>
      <c r="H48" s="26">
        <f>Data!C46-Data!B46</f>
        <v>0.28789999999999999</v>
      </c>
      <c r="I48" s="26">
        <f>Data!D46-Data!C46</f>
        <v>-0.64470000000000005</v>
      </c>
      <c r="J48" s="26">
        <f>Data!E46-Data!D46</f>
        <v>-0.66359999999999997</v>
      </c>
      <c r="K48" s="26">
        <f>Data!F46-Data!E46</f>
        <v>1.2641</v>
      </c>
      <c r="L48" s="26">
        <f>Data!G46-Data!F46</f>
        <v>-0.52310000000000001</v>
      </c>
      <c r="M48" s="26">
        <f>Data!H46-Data!G46</f>
        <v>-2.4429000000000003</v>
      </c>
      <c r="N48" s="26">
        <f>Data!I46-Data!H46</f>
        <v>-1.6085999999999996</v>
      </c>
      <c r="O48" s="26">
        <f>Data!J46-Data!I46</f>
        <v>-4.410000000000025E-2</v>
      </c>
      <c r="P48" s="26">
        <f>Data!K46-Data!J46</f>
        <v>-0.70080000000000009</v>
      </c>
      <c r="Q48" s="26">
        <f>Data!L46-Data!K46</f>
        <v>-0.1402000000000001</v>
      </c>
      <c r="R48" s="26">
        <f>Data!M46-Data!L46</f>
        <v>1.5267000000000004</v>
      </c>
      <c r="S48" s="26">
        <f>Data!N46-Data!M46</f>
        <v>-0.88650000000000029</v>
      </c>
      <c r="T48" s="26">
        <f>Data!O46-Data!N46</f>
        <v>-1.5163000000000002</v>
      </c>
      <c r="U48" s="26">
        <f>Data!P46-Data!O46</f>
        <v>-2.1074999999999999</v>
      </c>
      <c r="V48" s="26">
        <f>Data!Q46-Data!P46</f>
        <v>1.8081000000000005</v>
      </c>
      <c r="W48" s="26">
        <f>Data!R46-Data!Q46</f>
        <v>-8.680000000000021E-2</v>
      </c>
      <c r="X48" s="26">
        <f>Data!S46-Data!R46</f>
        <v>1.7039999999999997</v>
      </c>
      <c r="Y48" s="26">
        <f>Data!T46-Data!S46</f>
        <v>1.1769000000000003</v>
      </c>
      <c r="Z48" s="26">
        <f>Data!U46-Data!T46</f>
        <v>-0.71460000000000035</v>
      </c>
      <c r="AA48" s="26">
        <f>Data!V46-Data!U46</f>
        <v>1.1338000000000004</v>
      </c>
      <c r="AC48" s="40">
        <f t="shared" si="1"/>
        <v>3.5</v>
      </c>
      <c r="AD48" s="37">
        <f t="shared" si="2"/>
        <v>3.75</v>
      </c>
      <c r="AE48" s="9">
        <f>COUNTIF('Data Checks'!$H$7:$AA$106,"&lt;" &amp; AD48)- COUNTIF('Data Checks'!$H$7:$AA$106,"&lt;" &amp; AC48)</f>
        <v>0</v>
      </c>
      <c r="AF48" s="52">
        <f t="shared" si="3"/>
        <v>0.28842358766945075</v>
      </c>
    </row>
    <row r="49" spans="1:32" x14ac:dyDescent="0.2">
      <c r="A49" s="3">
        <f>Data!A47</f>
        <v>43</v>
      </c>
      <c r="B49">
        <f>Data!B47^2</f>
        <v>0</v>
      </c>
      <c r="G49" s="3">
        <f>Data!A47</f>
        <v>43</v>
      </c>
      <c r="H49" s="26">
        <f>Data!C47-Data!B47</f>
        <v>-1.0779000000000001</v>
      </c>
      <c r="I49" s="26">
        <f>Data!D47-Data!C47</f>
        <v>-0.49479999999999991</v>
      </c>
      <c r="J49" s="26">
        <f>Data!E47-Data!D47</f>
        <v>1.0470000000000002</v>
      </c>
      <c r="K49" s="26">
        <f>Data!F47-Data!E47</f>
        <v>0.98180000000000001</v>
      </c>
      <c r="L49" s="26">
        <f>Data!G47-Data!F47</f>
        <v>-2.3306</v>
      </c>
      <c r="M49" s="26">
        <f>Data!H47-Data!G47</f>
        <v>-0.35309999999999975</v>
      </c>
      <c r="N49" s="26">
        <f>Data!I47-Data!H47</f>
        <v>-0.16100000000000003</v>
      </c>
      <c r="O49" s="26">
        <f>Data!J47-Data!I47</f>
        <v>-6.4000000000000057E-2</v>
      </c>
      <c r="P49" s="26">
        <f>Data!K47-Data!J47</f>
        <v>0.28339999999999987</v>
      </c>
      <c r="Q49" s="26">
        <f>Data!L47-Data!K47</f>
        <v>-0.4668000000000001</v>
      </c>
      <c r="R49" s="26">
        <f>Data!M47-Data!L47</f>
        <v>2.2273000000000001</v>
      </c>
      <c r="S49" s="26">
        <f>Data!N47-Data!M47</f>
        <v>-0.27160000000000001</v>
      </c>
      <c r="T49" s="26">
        <f>Data!O47-Data!N47</f>
        <v>8.3100000000000063E-2</v>
      </c>
      <c r="U49" s="26">
        <f>Data!P47-Data!O47</f>
        <v>-0.37730000000000008</v>
      </c>
      <c r="V49" s="26">
        <f>Data!Q47-Data!P47</f>
        <v>0.23050000000000004</v>
      </c>
      <c r="W49" s="26">
        <f>Data!R47-Data!Q47</f>
        <v>0.90259999999999996</v>
      </c>
      <c r="X49" s="26">
        <f>Data!S47-Data!R47</f>
        <v>0.39490000000000003</v>
      </c>
      <c r="Y49" s="26">
        <f>Data!T47-Data!S47</f>
        <v>1.4009</v>
      </c>
      <c r="Z49" s="26">
        <f>Data!U47-Data!T47</f>
        <v>0.66039999999999988</v>
      </c>
      <c r="AA49" s="26">
        <f>Data!V47-Data!U47</f>
        <v>0.2825000000000002</v>
      </c>
      <c r="AC49" s="40">
        <f t="shared" si="1"/>
        <v>3.75</v>
      </c>
      <c r="AD49" s="37">
        <f t="shared" si="2"/>
        <v>4</v>
      </c>
      <c r="AE49" s="9">
        <f>COUNTIF('Data Checks'!$H$7:$AA$106,"&lt;" &amp; AD49)- COUNTIF('Data Checks'!$H$7:$AA$106,"&lt;" &amp; AC49)</f>
        <v>0</v>
      </c>
      <c r="AF49" s="52">
        <f t="shared" si="3"/>
        <v>0.11349208673538946</v>
      </c>
    </row>
    <row r="50" spans="1:32" x14ac:dyDescent="0.2">
      <c r="A50" s="3">
        <f>Data!A48</f>
        <v>44</v>
      </c>
      <c r="B50">
        <f>Data!B48^2</f>
        <v>0</v>
      </c>
      <c r="G50" s="3">
        <f>Data!A48</f>
        <v>44</v>
      </c>
      <c r="H50" s="26">
        <f>Data!C48-Data!B48</f>
        <v>-0.45689999999999997</v>
      </c>
      <c r="I50" s="26">
        <f>Data!D48-Data!C48</f>
        <v>-0.74549999999999994</v>
      </c>
      <c r="J50" s="26">
        <f>Data!E48-Data!D48</f>
        <v>-0.68180000000000018</v>
      </c>
      <c r="K50" s="26">
        <f>Data!F48-Data!E48</f>
        <v>-1.6533</v>
      </c>
      <c r="L50" s="26">
        <f>Data!G48-Data!F48</f>
        <v>0.59739999999999993</v>
      </c>
      <c r="M50" s="26">
        <f>Data!H48-Data!G48</f>
        <v>1.0795000000000001</v>
      </c>
      <c r="N50" s="26">
        <f>Data!I48-Data!H48</f>
        <v>-0.84360000000000013</v>
      </c>
      <c r="O50" s="26">
        <f>Data!J48-Data!I48</f>
        <v>-0.61959999999999971</v>
      </c>
      <c r="P50" s="26">
        <f>Data!K48-Data!J48</f>
        <v>7.5599999999999667E-2</v>
      </c>
      <c r="Q50" s="26">
        <f>Data!L48-Data!K48</f>
        <v>-0.89929999999999977</v>
      </c>
      <c r="R50" s="26">
        <f>Data!M48-Data!L48</f>
        <v>-0.49929999999999986</v>
      </c>
      <c r="S50" s="26">
        <f>Data!N48-Data!M48</f>
        <v>-0.48439999999999994</v>
      </c>
      <c r="T50" s="26">
        <f>Data!O48-Data!N48</f>
        <v>-0.70920000000000005</v>
      </c>
      <c r="U50" s="26">
        <f>Data!P48-Data!O48</f>
        <v>7.3999999999999844E-2</v>
      </c>
      <c r="V50" s="26">
        <f>Data!Q48-Data!P48</f>
        <v>-1.4299999999999997</v>
      </c>
      <c r="W50" s="26">
        <f>Data!R48-Data!Q48</f>
        <v>0.12699999999999978</v>
      </c>
      <c r="X50" s="26">
        <f>Data!S48-Data!R48</f>
        <v>-0.25729999999999986</v>
      </c>
      <c r="Y50" s="26">
        <f>Data!T48-Data!S48</f>
        <v>0.34529999999999994</v>
      </c>
      <c r="Z50" s="26">
        <f>Data!U48-Data!T48</f>
        <v>-1.460300000000001</v>
      </c>
      <c r="AA50" s="26">
        <f>Data!V48-Data!U48</f>
        <v>-1.1166999999999998</v>
      </c>
      <c r="AC50" s="40">
        <f t="shared" si="1"/>
        <v>4</v>
      </c>
      <c r="AD50" s="37">
        <f t="shared" si="2"/>
        <v>4.25</v>
      </c>
      <c r="AE50" s="9">
        <f>COUNTIF('Data Checks'!$H$7:$AA$106,"&lt;" &amp; AD50)- COUNTIF('Data Checks'!$H$7:$AA$106,"&lt;" &amp; AC50)</f>
        <v>0</v>
      </c>
      <c r="AF50" s="52">
        <f t="shared" si="3"/>
        <v>4.196543211643089E-2</v>
      </c>
    </row>
    <row r="51" spans="1:32" x14ac:dyDescent="0.2">
      <c r="A51" s="3">
        <f>Data!A49</f>
        <v>45</v>
      </c>
      <c r="B51">
        <f>Data!B49^2</f>
        <v>0</v>
      </c>
      <c r="G51" s="3">
        <f>Data!A49</f>
        <v>45</v>
      </c>
      <c r="H51" s="26">
        <f>Data!C49-Data!B49</f>
        <v>0.3206</v>
      </c>
      <c r="I51" s="26">
        <f>Data!D49-Data!C49</f>
        <v>-0.50109999999999999</v>
      </c>
      <c r="J51" s="26">
        <f>Data!E49-Data!D49</f>
        <v>0.80559999999999998</v>
      </c>
      <c r="K51" s="26">
        <f>Data!F49-Data!E49</f>
        <v>-2.3024</v>
      </c>
      <c r="L51" s="26">
        <f>Data!G49-Data!F49</f>
        <v>0.97230000000000005</v>
      </c>
      <c r="M51" s="26">
        <f>Data!H49-Data!G49</f>
        <v>1.2111999999999998</v>
      </c>
      <c r="N51" s="26">
        <f>Data!I49-Data!H49</f>
        <v>-0.98699999999999999</v>
      </c>
      <c r="O51" s="26">
        <f>Data!J49-Data!I49</f>
        <v>0.18590000000000001</v>
      </c>
      <c r="P51" s="26">
        <f>Data!K49-Data!J49</f>
        <v>1.1019000000000001</v>
      </c>
      <c r="Q51" s="26">
        <f>Data!L49-Data!K49</f>
        <v>2.5387</v>
      </c>
      <c r="R51" s="26">
        <f>Data!M49-Data!L49</f>
        <v>1.9329999999999998</v>
      </c>
      <c r="S51" s="26">
        <f>Data!N49-Data!M49</f>
        <v>0.12429999999999986</v>
      </c>
      <c r="T51" s="26">
        <f>Data!O49-Data!N49</f>
        <v>0.14030000000000076</v>
      </c>
      <c r="U51" s="26">
        <f>Data!P49-Data!O49</f>
        <v>1.0269999999999992</v>
      </c>
      <c r="V51" s="26">
        <f>Data!Q49-Data!P49</f>
        <v>-1.9139999999999997</v>
      </c>
      <c r="W51" s="26">
        <f>Data!R49-Data!Q49</f>
        <v>2.008</v>
      </c>
      <c r="X51" s="26">
        <f>Data!S49-Data!R49</f>
        <v>0.75820000000000043</v>
      </c>
      <c r="Y51" s="26">
        <f>Data!T49-Data!S49</f>
        <v>0.83819999999999961</v>
      </c>
      <c r="Z51" s="26">
        <f>Data!U49-Data!T49</f>
        <v>-0.26970000000000027</v>
      </c>
      <c r="AA51" s="26">
        <f>Data!V49-Data!U49</f>
        <v>2.6952999999999996</v>
      </c>
      <c r="AC51" s="40">
        <f t="shared" si="1"/>
        <v>4.25</v>
      </c>
      <c r="AD51" s="37">
        <f t="shared" si="2"/>
        <v>4.5</v>
      </c>
      <c r="AE51" s="9">
        <f>COUNTIF('Data Checks'!$H$7:$AA$106,"&lt;" &amp; AD51)- COUNTIF('Data Checks'!$H$7:$AA$106,"&lt;" &amp; AC51)</f>
        <v>0</v>
      </c>
      <c r="AF51" s="52">
        <f t="shared" si="3"/>
        <v>1.4581705300331649E-2</v>
      </c>
    </row>
    <row r="52" spans="1:32" x14ac:dyDescent="0.2">
      <c r="A52" s="3">
        <f>Data!A50</f>
        <v>46</v>
      </c>
      <c r="B52">
        <f>Data!B50^2</f>
        <v>0</v>
      </c>
      <c r="G52" s="3">
        <f>Data!A50</f>
        <v>46</v>
      </c>
      <c r="H52" s="26">
        <f>Data!C50-Data!B50</f>
        <v>1.8701000000000001</v>
      </c>
      <c r="I52" s="26">
        <f>Data!D50-Data!C50</f>
        <v>-1.3214000000000001</v>
      </c>
      <c r="J52" s="26">
        <f>Data!E50-Data!D50</f>
        <v>-0.20289999999999997</v>
      </c>
      <c r="K52" s="26">
        <f>Data!F50-Data!E50</f>
        <v>0.53659999999999997</v>
      </c>
      <c r="L52" s="26">
        <f>Data!G50-Data!F50</f>
        <v>0.55820000000000014</v>
      </c>
      <c r="M52" s="26">
        <f>Data!H50-Data!G50</f>
        <v>0.4556</v>
      </c>
      <c r="N52" s="26">
        <f>Data!I50-Data!H50</f>
        <v>-0.31630000000000003</v>
      </c>
      <c r="O52" s="26">
        <f>Data!J50-Data!I50</f>
        <v>-0.71510000000000007</v>
      </c>
      <c r="P52" s="26">
        <f>Data!K50-Data!J50</f>
        <v>1.7220000000000002</v>
      </c>
      <c r="Q52" s="26">
        <f>Data!L50-Data!K50</f>
        <v>-0.71990000000000021</v>
      </c>
      <c r="R52" s="26">
        <f>Data!M50-Data!L50</f>
        <v>0.83549999999999991</v>
      </c>
      <c r="S52" s="26">
        <f>Data!N50-Data!M50</f>
        <v>0.84870000000000001</v>
      </c>
      <c r="T52" s="26">
        <f>Data!O50-Data!N50</f>
        <v>1.5861000000000001</v>
      </c>
      <c r="U52" s="26">
        <f>Data!P50-Data!O50</f>
        <v>0.52639999999999976</v>
      </c>
      <c r="V52" s="26">
        <f>Data!Q50-Data!P50</f>
        <v>1.8235999999999999</v>
      </c>
      <c r="W52" s="26">
        <f>Data!R50-Data!Q50</f>
        <v>0.37919999999999998</v>
      </c>
      <c r="X52" s="26">
        <f>Data!S50-Data!R50</f>
        <v>0.39390000000000125</v>
      </c>
      <c r="Y52" s="26">
        <f>Data!T50-Data!S50</f>
        <v>-1.2787000000000006</v>
      </c>
      <c r="Z52" s="26">
        <f>Data!U50-Data!T50</f>
        <v>-1.0002000000000004</v>
      </c>
      <c r="AA52" s="26">
        <f>Data!V50-Data!U50</f>
        <v>1.0353000000000003</v>
      </c>
      <c r="AC52" s="40">
        <f t="shared" si="1"/>
        <v>4.5</v>
      </c>
      <c r="AD52" s="37">
        <f t="shared" si="2"/>
        <v>4.75</v>
      </c>
      <c r="AE52" s="9">
        <f>COUNTIF('Data Checks'!$H$7:$AA$106,"&lt;" &amp; AD52)- COUNTIF('Data Checks'!$H$7:$AA$106,"&lt;" &amp; AC52)</f>
        <v>1</v>
      </c>
      <c r="AF52" s="52">
        <f t="shared" si="3"/>
        <v>4.7611797644453446E-3</v>
      </c>
    </row>
    <row r="53" spans="1:32" ht="13.5" thickBot="1" x14ac:dyDescent="0.25">
      <c r="A53" s="3">
        <f>Data!A51</f>
        <v>47</v>
      </c>
      <c r="B53">
        <f>Data!B51^2</f>
        <v>0</v>
      </c>
      <c r="G53" s="3">
        <f>Data!A51</f>
        <v>47</v>
      </c>
      <c r="H53" s="26">
        <f>Data!C51-Data!B51</f>
        <v>-0.4924</v>
      </c>
      <c r="I53" s="26">
        <f>Data!D51-Data!C51</f>
        <v>-1.7404999999999999</v>
      </c>
      <c r="J53" s="26">
        <f>Data!E51-Data!D51</f>
        <v>-0.98100000000000032</v>
      </c>
      <c r="K53" s="26">
        <f>Data!F51-Data!E51</f>
        <v>1.8185000000000002</v>
      </c>
      <c r="L53" s="26">
        <f>Data!G51-Data!F51</f>
        <v>0.26580000000000004</v>
      </c>
      <c r="M53" s="26">
        <f>Data!H51-Data!G51</f>
        <v>-2.0182000000000002</v>
      </c>
      <c r="N53" s="26">
        <f>Data!I51-Data!H51</f>
        <v>-0.54699999999999971</v>
      </c>
      <c r="O53" s="26">
        <f>Data!J51-Data!I51</f>
        <v>-1.4539999999999997</v>
      </c>
      <c r="P53" s="26">
        <f>Data!K51-Data!J51</f>
        <v>-0.31780000000000008</v>
      </c>
      <c r="Q53" s="26">
        <f>Data!L51-Data!K51</f>
        <v>-0.92700000000000049</v>
      </c>
      <c r="R53" s="26">
        <f>Data!M51-Data!L51</f>
        <v>2.8381000000000003</v>
      </c>
      <c r="S53" s="26">
        <f>Data!N51-Data!M51</f>
        <v>0.29739999999999966</v>
      </c>
      <c r="T53" s="26">
        <f>Data!O51-Data!N51</f>
        <v>-1.4765999999999999</v>
      </c>
      <c r="U53" s="26">
        <f>Data!P51-Data!O51</f>
        <v>-0.15639999999999965</v>
      </c>
      <c r="V53" s="26">
        <f>Data!Q51-Data!P51</f>
        <v>0.47409999999999997</v>
      </c>
      <c r="W53" s="26">
        <f>Data!R51-Data!Q51</f>
        <v>-0.8006000000000002</v>
      </c>
      <c r="X53" s="26">
        <f>Data!S51-Data!R51</f>
        <v>0.88189999999999991</v>
      </c>
      <c r="Y53" s="26">
        <f>Data!T51-Data!S51</f>
        <v>-0.34489999999999998</v>
      </c>
      <c r="Z53" s="26">
        <f>Data!U51-Data!T51</f>
        <v>-0.52369999999999983</v>
      </c>
      <c r="AA53" s="26">
        <f>Data!V51-Data!U51</f>
        <v>-0.90190000000000037</v>
      </c>
      <c r="AC53" s="41">
        <f t="shared" si="1"/>
        <v>4.75</v>
      </c>
      <c r="AD53" s="38">
        <f t="shared" si="2"/>
        <v>5</v>
      </c>
      <c r="AE53" s="10">
        <f>COUNTIF('Data Checks'!$H$7:$AA$106,"&lt;" &amp; AD53)- COUNTIF('Data Checks'!$H$7:$AA$106,"&lt;" &amp; AC53)</f>
        <v>0</v>
      </c>
      <c r="AF53" s="53">
        <f t="shared" si="3"/>
        <v>1.4608633411850036E-3</v>
      </c>
    </row>
    <row r="54" spans="1:32" ht="13.5" thickBot="1" x14ac:dyDescent="0.25">
      <c r="A54" s="3">
        <f>Data!A52</f>
        <v>48</v>
      </c>
      <c r="B54">
        <f>Data!B52^2</f>
        <v>0</v>
      </c>
      <c r="G54" s="3">
        <f>Data!A52</f>
        <v>48</v>
      </c>
      <c r="H54" s="26">
        <f>Data!C52-Data!B52</f>
        <v>-2.0581999999999998</v>
      </c>
      <c r="I54" s="26">
        <f>Data!D52-Data!C52</f>
        <v>-0.4238000000000004</v>
      </c>
      <c r="J54" s="26">
        <f>Data!E52-Data!D52</f>
        <v>0.93300000000000027</v>
      </c>
      <c r="K54" s="26">
        <f>Data!F52-Data!E52</f>
        <v>-7.0400000000000018E-2</v>
      </c>
      <c r="L54" s="26">
        <f>Data!G52-Data!F52</f>
        <v>-1.1256000000000002</v>
      </c>
      <c r="M54" s="26">
        <f>Data!H52-Data!G52</f>
        <v>0.3490000000000002</v>
      </c>
      <c r="N54" s="26">
        <f>Data!I52-Data!H52</f>
        <v>-0.35400000000000009</v>
      </c>
      <c r="O54" s="26">
        <f>Data!J52-Data!I52</f>
        <v>-1.4859</v>
      </c>
      <c r="P54" s="26">
        <f>Data!K52-Data!J52</f>
        <v>-0.38459999999999983</v>
      </c>
      <c r="Q54" s="26">
        <f>Data!L52-Data!K52</f>
        <v>0.30389999999999961</v>
      </c>
      <c r="R54" s="26">
        <f>Data!M52-Data!L52</f>
        <v>0.56670000000000043</v>
      </c>
      <c r="S54" s="26">
        <f>Data!N52-Data!M52</f>
        <v>0.23229999999999995</v>
      </c>
      <c r="T54" s="26">
        <f>Data!O52-Data!N52</f>
        <v>-2.2621000000000002</v>
      </c>
      <c r="U54" s="26">
        <f>Data!P52-Data!O52</f>
        <v>0.34370000000000012</v>
      </c>
      <c r="V54" s="26">
        <f>Data!Q52-Data!P52</f>
        <v>-3.6800000000000388E-2</v>
      </c>
      <c r="W54" s="26">
        <f>Data!R52-Data!Q52</f>
        <v>-2.5971000000000002</v>
      </c>
      <c r="X54" s="26">
        <f>Data!S52-Data!R52</f>
        <v>1.7692000000000005</v>
      </c>
      <c r="Y54" s="26">
        <f>Data!T52-Data!S52</f>
        <v>0.82430000000000003</v>
      </c>
      <c r="Z54" s="26">
        <f>Data!U52-Data!T52</f>
        <v>-0.13499999999999979</v>
      </c>
      <c r="AA54" s="26">
        <f>Data!V52-Data!U52</f>
        <v>0.27369999999999983</v>
      </c>
      <c r="AD54" s="34" t="s">
        <v>12</v>
      </c>
      <c r="AE54" s="35">
        <f>SUM(AE18:AE53)</f>
        <v>2000</v>
      </c>
      <c r="AF54" s="22" t="str">
        <f>IF(AE54=2000, "Correct Total", "Total is incorrect")</f>
        <v>Correct Total</v>
      </c>
    </row>
    <row r="55" spans="1:32" x14ac:dyDescent="0.2">
      <c r="A55" s="3">
        <f>Data!A53</f>
        <v>49</v>
      </c>
      <c r="B55">
        <f>Data!B53^2</f>
        <v>0</v>
      </c>
      <c r="G55" s="3">
        <f>Data!A53</f>
        <v>49</v>
      </c>
      <c r="H55" s="26">
        <f>Data!C53-Data!B53</f>
        <v>0.45989999999999998</v>
      </c>
      <c r="I55" s="26">
        <f>Data!D53-Data!C53</f>
        <v>-0.15249999999999997</v>
      </c>
      <c r="J55" s="26">
        <f>Data!E53-Data!D53</f>
        <v>1.0722</v>
      </c>
      <c r="K55" s="26">
        <f>Data!F53-Data!E53</f>
        <v>1.1992000000000003</v>
      </c>
      <c r="L55" s="26">
        <f>Data!G53-Data!F53</f>
        <v>1.0052999999999996</v>
      </c>
      <c r="M55" s="26">
        <f>Data!H53-Data!G53</f>
        <v>1.4529000000000001</v>
      </c>
      <c r="N55" s="26">
        <f>Data!I53-Data!H53</f>
        <v>-0.72250000000000014</v>
      </c>
      <c r="O55" s="26">
        <f>Data!J53-Data!I53</f>
        <v>0.27970000000000006</v>
      </c>
      <c r="P55" s="26">
        <f>Data!K53-Data!J53</f>
        <v>0.2099000000000002</v>
      </c>
      <c r="Q55" s="26">
        <f>Data!L53-Data!K53</f>
        <v>0.12600000000000033</v>
      </c>
      <c r="R55" s="26">
        <f>Data!M53-Data!L53</f>
        <v>-0.58320000000000061</v>
      </c>
      <c r="S55" s="26">
        <f>Data!N53-Data!M53</f>
        <v>1.8915000000000006</v>
      </c>
      <c r="T55" s="26">
        <f>Data!O53-Data!N53</f>
        <v>-0.31190000000000051</v>
      </c>
      <c r="U55" s="26">
        <f>Data!P53-Data!O53</f>
        <v>-0.19270000000000032</v>
      </c>
      <c r="V55" s="26">
        <f>Data!Q53-Data!P53</f>
        <v>0.99330000000000052</v>
      </c>
      <c r="W55" s="26">
        <f>Data!R53-Data!Q53</f>
        <v>0.52529999999999966</v>
      </c>
      <c r="X55" s="26">
        <f>Data!S53-Data!R53</f>
        <v>0.80499999999999972</v>
      </c>
      <c r="Y55" s="26">
        <f>Data!T53-Data!S53</f>
        <v>-0.64719999999999978</v>
      </c>
      <c r="Z55" s="26">
        <f>Data!U53-Data!T53</f>
        <v>-0.2950999999999997</v>
      </c>
      <c r="AA55" s="26">
        <f>Data!V53-Data!U53</f>
        <v>-0.83689999999999998</v>
      </c>
    </row>
    <row r="56" spans="1:32" x14ac:dyDescent="0.2">
      <c r="A56" s="3">
        <f>Data!A54</f>
        <v>50</v>
      </c>
      <c r="B56">
        <f>Data!B54^2</f>
        <v>0</v>
      </c>
      <c r="G56" s="3">
        <f>Data!A54</f>
        <v>50</v>
      </c>
      <c r="H56" s="26">
        <f>Data!C54-Data!B54</f>
        <v>-0.92210000000000003</v>
      </c>
      <c r="I56" s="26">
        <f>Data!D54-Data!C54</f>
        <v>0.6593</v>
      </c>
      <c r="J56" s="26">
        <f>Data!E54-Data!D54</f>
        <v>-0.62979999999999992</v>
      </c>
      <c r="K56" s="26">
        <f>Data!F54-Data!E54</f>
        <v>-0.21420000000000006</v>
      </c>
      <c r="L56" s="26">
        <f>Data!G54-Data!F54</f>
        <v>-0.33800000000000008</v>
      </c>
      <c r="M56" s="26">
        <f>Data!H54-Data!G54</f>
        <v>-0.29809999999999981</v>
      </c>
      <c r="N56" s="26">
        <f>Data!I54-Data!H54</f>
        <v>1.0412999999999999</v>
      </c>
      <c r="O56" s="26">
        <f>Data!J54-Data!I54</f>
        <v>0.73809999999999998</v>
      </c>
      <c r="P56" s="26">
        <f>Data!K54-Data!J54</f>
        <v>-1.0226</v>
      </c>
      <c r="Q56" s="26">
        <f>Data!L54-Data!K54</f>
        <v>-0.26629999999999998</v>
      </c>
      <c r="R56" s="26">
        <f>Data!M54-Data!L54</f>
        <v>2.6856</v>
      </c>
      <c r="S56" s="26">
        <f>Data!N54-Data!M54</f>
        <v>0.16369999999999996</v>
      </c>
      <c r="T56" s="26">
        <f>Data!O54-Data!N54</f>
        <v>-0.1157999999999999</v>
      </c>
      <c r="U56" s="26">
        <f>Data!P54-Data!O54</f>
        <v>-0.72910000000000008</v>
      </c>
      <c r="V56" s="26">
        <f>Data!Q54-Data!P54</f>
        <v>0.83309999999999995</v>
      </c>
      <c r="W56" s="26">
        <f>Data!R54-Data!Q54</f>
        <v>0.77120000000000011</v>
      </c>
      <c r="X56" s="26">
        <f>Data!S54-Data!R54</f>
        <v>-0.58499999999999996</v>
      </c>
      <c r="Y56" s="26">
        <f>Data!T54-Data!S54</f>
        <v>0.35889999999999977</v>
      </c>
      <c r="Z56" s="26">
        <f>Data!U54-Data!T54</f>
        <v>-0.94359999999999977</v>
      </c>
      <c r="AA56" s="26">
        <f>Data!V54-Data!U54</f>
        <v>0.88060000000000005</v>
      </c>
    </row>
    <row r="57" spans="1:32" x14ac:dyDescent="0.2">
      <c r="A57" s="3">
        <f>Data!A55</f>
        <v>51</v>
      </c>
      <c r="B57">
        <f>Data!B55^2</f>
        <v>0</v>
      </c>
      <c r="G57" s="3">
        <f>Data!A55</f>
        <v>51</v>
      </c>
      <c r="H57" s="26">
        <f>Data!C55-Data!B55</f>
        <v>-0.50280000000000002</v>
      </c>
      <c r="I57" s="26">
        <f>Data!D55-Data!C55</f>
        <v>-1.1332</v>
      </c>
      <c r="J57" s="26">
        <f>Data!E55-Data!D55</f>
        <v>-2.1189</v>
      </c>
      <c r="K57" s="26">
        <f>Data!F55-Data!E55</f>
        <v>-0.85519999999999996</v>
      </c>
      <c r="L57" s="26">
        <f>Data!G55-Data!F55</f>
        <v>0.19249999999999989</v>
      </c>
      <c r="M57" s="26">
        <f>Data!H55-Data!G55</f>
        <v>0.35440000000000005</v>
      </c>
      <c r="N57" s="26">
        <f>Data!I55-Data!H55</f>
        <v>0.87240000000000029</v>
      </c>
      <c r="O57" s="26">
        <f>Data!J55-Data!I55</f>
        <v>-1.0901999999999998</v>
      </c>
      <c r="P57" s="26">
        <f>Data!K55-Data!J55</f>
        <v>3.5499999999999865E-2</v>
      </c>
      <c r="Q57" s="26">
        <f>Data!L55-Data!K55</f>
        <v>1.6021999999999998</v>
      </c>
      <c r="R57" s="26">
        <f>Data!M55-Data!L55</f>
        <v>-0.18889999999999985</v>
      </c>
      <c r="S57" s="26">
        <f>Data!N55-Data!M55</f>
        <v>-0.71460000000000035</v>
      </c>
      <c r="T57" s="26">
        <f>Data!O55-Data!N55</f>
        <v>-1.2257999999999996</v>
      </c>
      <c r="U57" s="26">
        <f>Data!P55-Data!O55</f>
        <v>-0.13500000000000068</v>
      </c>
      <c r="V57" s="26">
        <f>Data!Q55-Data!P55</f>
        <v>-0.55410000000000004</v>
      </c>
      <c r="W57" s="26">
        <f>Data!R55-Data!Q55</f>
        <v>2.4413000000000005</v>
      </c>
      <c r="X57" s="26">
        <f>Data!S55-Data!R55</f>
        <v>-0.23780000000000001</v>
      </c>
      <c r="Y57" s="26">
        <f>Data!T55-Data!S55</f>
        <v>1.4276</v>
      </c>
      <c r="Z57" s="26">
        <f>Data!U55-Data!T55</f>
        <v>0.14210000000000012</v>
      </c>
      <c r="AA57" s="26">
        <f>Data!V55-Data!U55</f>
        <v>-0.61330000000000018</v>
      </c>
    </row>
    <row r="58" spans="1:32" x14ac:dyDescent="0.2">
      <c r="A58" s="3">
        <f>Data!A56</f>
        <v>52</v>
      </c>
      <c r="B58">
        <f>Data!B56^2</f>
        <v>0</v>
      </c>
      <c r="G58" s="3">
        <f>Data!A56</f>
        <v>52</v>
      </c>
      <c r="H58" s="26">
        <f>Data!C56-Data!B56</f>
        <v>0.1855</v>
      </c>
      <c r="I58" s="26">
        <f>Data!D56-Data!C56</f>
        <v>9.0100000000000013E-2</v>
      </c>
      <c r="J58" s="26">
        <f>Data!E56-Data!D56</f>
        <v>0.81509999999999994</v>
      </c>
      <c r="K58" s="26">
        <f>Data!F56-Data!E56</f>
        <v>-1.5962000000000001</v>
      </c>
      <c r="L58" s="26">
        <f>Data!G56-Data!F56</f>
        <v>-2.0021999999999998</v>
      </c>
      <c r="M58" s="26">
        <f>Data!H56-Data!G56</f>
        <v>-0.67730000000000024</v>
      </c>
      <c r="N58" s="26">
        <f>Data!I56-Data!H56</f>
        <v>1.5969</v>
      </c>
      <c r="O58" s="26">
        <f>Data!J56-Data!I56</f>
        <v>2.6800000000000157E-2</v>
      </c>
      <c r="P58" s="26">
        <f>Data!K56-Data!J56</f>
        <v>-1.3206</v>
      </c>
      <c r="Q58" s="26">
        <f>Data!L56-Data!K56</f>
        <v>1.099</v>
      </c>
      <c r="R58" s="26">
        <f>Data!M56-Data!L56</f>
        <v>8.6899999999999977E-2</v>
      </c>
      <c r="S58" s="26">
        <f>Data!N56-Data!M56</f>
        <v>-0.65490000000000026</v>
      </c>
      <c r="T58" s="26">
        <f>Data!O56-Data!N56</f>
        <v>0.15390000000000015</v>
      </c>
      <c r="U58" s="26">
        <f>Data!P56-Data!O56</f>
        <v>-8.3499999999999908E-2</v>
      </c>
      <c r="V58" s="26">
        <f>Data!Q56-Data!P56</f>
        <v>0.47219999999999995</v>
      </c>
      <c r="W58" s="26">
        <f>Data!R56-Data!Q56</f>
        <v>-0.92609999999999992</v>
      </c>
      <c r="X58" s="26">
        <f>Data!S56-Data!R56</f>
        <v>-0.1131000000000002</v>
      </c>
      <c r="Y58" s="26">
        <f>Data!T56-Data!S56</f>
        <v>-0.43290000000000006</v>
      </c>
      <c r="Z58" s="26">
        <f>Data!U56-Data!T56</f>
        <v>-0.35349999999999993</v>
      </c>
      <c r="AA58" s="26">
        <f>Data!V56-Data!U56</f>
        <v>0.26480000000000015</v>
      </c>
    </row>
    <row r="59" spans="1:32" x14ac:dyDescent="0.2">
      <c r="A59" s="3">
        <f>Data!A57</f>
        <v>53</v>
      </c>
      <c r="B59">
        <f>Data!B57^2</f>
        <v>0</v>
      </c>
      <c r="G59" s="3">
        <f>Data!A57</f>
        <v>53</v>
      </c>
      <c r="H59" s="26">
        <f>Data!C57-Data!B57</f>
        <v>3.5000000000000003E-2</v>
      </c>
      <c r="I59" s="26">
        <f>Data!D57-Data!C57</f>
        <v>-0.4819</v>
      </c>
      <c r="J59" s="26">
        <f>Data!E57-Data!D57</f>
        <v>-0.79909999999999992</v>
      </c>
      <c r="K59" s="26">
        <f>Data!F57-Data!E57</f>
        <v>2.2837000000000001</v>
      </c>
      <c r="L59" s="26">
        <f>Data!G57-Data!F57</f>
        <v>0.43499999999999983</v>
      </c>
      <c r="M59" s="26">
        <f>Data!H57-Data!G57</f>
        <v>1.7819</v>
      </c>
      <c r="N59" s="26">
        <f>Data!I57-Data!H57</f>
        <v>-2.7317</v>
      </c>
      <c r="O59" s="26">
        <f>Data!J57-Data!I57</f>
        <v>0.42559999999999998</v>
      </c>
      <c r="P59" s="26">
        <f>Data!K57-Data!J57</f>
        <v>-1.8458000000000001</v>
      </c>
      <c r="Q59" s="26">
        <f>Data!L57-Data!K57</f>
        <v>-0.87830000000000008</v>
      </c>
      <c r="R59" s="26">
        <f>Data!M57-Data!L57</f>
        <v>1.7725</v>
      </c>
      <c r="S59" s="26">
        <f>Data!N57-Data!M57</f>
        <v>-0.26</v>
      </c>
      <c r="T59" s="26">
        <f>Data!O57-Data!N57</f>
        <v>-0.23130000000000001</v>
      </c>
      <c r="U59" s="26">
        <f>Data!P57-Data!O57</f>
        <v>6.1099999999999988E-2</v>
      </c>
      <c r="V59" s="26">
        <f>Data!Q57-Data!P57</f>
        <v>-1.4464999999999999</v>
      </c>
      <c r="W59" s="26">
        <f>Data!R57-Data!Q57</f>
        <v>0.623</v>
      </c>
      <c r="X59" s="26">
        <f>Data!S57-Data!R57</f>
        <v>1.3660999999999999</v>
      </c>
      <c r="Y59" s="26">
        <f>Data!T57-Data!S57</f>
        <v>-0.61339999999999995</v>
      </c>
      <c r="Z59" s="26">
        <f>Data!U57-Data!T57</f>
        <v>-0.28000000000000003</v>
      </c>
      <c r="AA59" s="26">
        <f>Data!V57-Data!U57</f>
        <v>-0.5512999999999999</v>
      </c>
    </row>
    <row r="60" spans="1:32" x14ac:dyDescent="0.2">
      <c r="A60" s="3">
        <f>Data!A58</f>
        <v>54</v>
      </c>
      <c r="B60">
        <f>Data!B58^2</f>
        <v>0</v>
      </c>
      <c r="G60" s="3">
        <f>Data!A58</f>
        <v>54</v>
      </c>
      <c r="H60" s="26">
        <f>Data!C58-Data!B58</f>
        <v>1.1214</v>
      </c>
      <c r="I60" s="26">
        <f>Data!D58-Data!C58</f>
        <v>-0.64479999999999993</v>
      </c>
      <c r="J60" s="26">
        <f>Data!E58-Data!D58</f>
        <v>-1.3128000000000002</v>
      </c>
      <c r="K60" s="26">
        <f>Data!F58-Data!E58</f>
        <v>4.2100000000000026E-2</v>
      </c>
      <c r="L60" s="26">
        <f>Data!G58-Data!F58</f>
        <v>-1.2624000000000002</v>
      </c>
      <c r="M60" s="26">
        <f>Data!H58-Data!G58</f>
        <v>0.3864000000000003</v>
      </c>
      <c r="N60" s="26">
        <f>Data!I58-Data!H58</f>
        <v>0.41769999999999996</v>
      </c>
      <c r="O60" s="26">
        <f>Data!J58-Data!I58</f>
        <v>1.0810999999999999</v>
      </c>
      <c r="P60" s="26">
        <f>Data!K58-Data!J58</f>
        <v>0.4844</v>
      </c>
      <c r="Q60" s="26">
        <f>Data!L58-Data!K58</f>
        <v>-1.3056000000000001</v>
      </c>
      <c r="R60" s="26">
        <f>Data!M58-Data!L58</f>
        <v>-0.10399999999999998</v>
      </c>
      <c r="S60" s="26">
        <f>Data!N58-Data!M58</f>
        <v>-0.30249999999999999</v>
      </c>
      <c r="T60" s="26">
        <f>Data!O58-Data!N58</f>
        <v>-0.79649999999999999</v>
      </c>
      <c r="U60" s="26">
        <f>Data!P58-Data!O58</f>
        <v>-1.0019999999999998</v>
      </c>
      <c r="V60" s="26">
        <f>Data!Q58-Data!P58</f>
        <v>0.54159999999999986</v>
      </c>
      <c r="W60" s="26">
        <f>Data!R58-Data!Q58</f>
        <v>0.31930000000000014</v>
      </c>
      <c r="X60" s="26">
        <f>Data!S58-Data!R58</f>
        <v>0.26289999999999969</v>
      </c>
      <c r="Y60" s="26">
        <f>Data!T58-Data!S58</f>
        <v>0.69730000000000003</v>
      </c>
      <c r="Z60" s="26">
        <f>Data!U58-Data!T58</f>
        <v>0.70750000000000002</v>
      </c>
      <c r="AA60" s="26">
        <f>Data!V58-Data!U58</f>
        <v>0.90860000000000007</v>
      </c>
    </row>
    <row r="61" spans="1:32" x14ac:dyDescent="0.2">
      <c r="A61" s="3">
        <f>Data!A59</f>
        <v>55</v>
      </c>
      <c r="B61">
        <f>Data!B59^2</f>
        <v>0</v>
      </c>
      <c r="G61" s="3">
        <f>Data!A59</f>
        <v>55</v>
      </c>
      <c r="H61" s="26">
        <f>Data!C59-Data!B59</f>
        <v>8.48E-2</v>
      </c>
      <c r="I61" s="26">
        <f>Data!D59-Data!C59</f>
        <v>0.1009</v>
      </c>
      <c r="J61" s="26">
        <f>Data!E59-Data!D59</f>
        <v>-1.4182999999999999</v>
      </c>
      <c r="K61" s="26">
        <f>Data!F59-Data!E59</f>
        <v>1.3259999999999998</v>
      </c>
      <c r="L61" s="26">
        <f>Data!G59-Data!F59</f>
        <v>-0.60640000000000005</v>
      </c>
      <c r="M61" s="26">
        <f>Data!H59-Data!G59</f>
        <v>-1.4588000000000001</v>
      </c>
      <c r="N61" s="26">
        <f>Data!I59-Data!H59</f>
        <v>5.6000000000000494E-3</v>
      </c>
      <c r="O61" s="26">
        <f>Data!J59-Data!I59</f>
        <v>1.6000000000000014E-2</v>
      </c>
      <c r="P61" s="26">
        <f>Data!K59-Data!J59</f>
        <v>2.0960999999999999</v>
      </c>
      <c r="Q61" s="26">
        <f>Data!L59-Data!K59</f>
        <v>1.5781000000000001</v>
      </c>
      <c r="R61" s="26">
        <f>Data!M59-Data!L59</f>
        <v>-1.9548000000000001</v>
      </c>
      <c r="S61" s="26">
        <f>Data!N59-Data!M59</f>
        <v>0.27090000000000003</v>
      </c>
      <c r="T61" s="26">
        <f>Data!O59-Data!N59</f>
        <v>0.56559999999999999</v>
      </c>
      <c r="U61" s="26">
        <f>Data!P59-Data!O59</f>
        <v>-0.84030000000000005</v>
      </c>
      <c r="V61" s="26">
        <f>Data!Q59-Data!P59</f>
        <v>0.38200000000000001</v>
      </c>
      <c r="W61" s="26">
        <f>Data!R59-Data!Q59</f>
        <v>-0.47689999999999999</v>
      </c>
      <c r="X61" s="26">
        <f>Data!S59-Data!R59</f>
        <v>1.8054000000000001</v>
      </c>
      <c r="Y61" s="26">
        <f>Data!T59-Data!S59</f>
        <v>-0.55049999999999999</v>
      </c>
      <c r="Z61" s="26">
        <f>Data!U59-Data!T59</f>
        <v>-0.48949999999999999</v>
      </c>
      <c r="AA61" s="26">
        <f>Data!V59-Data!U59</f>
        <v>0.36149999999999999</v>
      </c>
    </row>
    <row r="62" spans="1:32" x14ac:dyDescent="0.2">
      <c r="A62" s="3">
        <f>Data!A60</f>
        <v>56</v>
      </c>
      <c r="B62">
        <f>Data!B60^2</f>
        <v>0</v>
      </c>
      <c r="G62" s="3">
        <f>Data!A60</f>
        <v>56</v>
      </c>
      <c r="H62" s="26">
        <f>Data!C60-Data!B60</f>
        <v>0.1391</v>
      </c>
      <c r="I62" s="26">
        <f>Data!D60-Data!C60</f>
        <v>1.0142</v>
      </c>
      <c r="J62" s="26">
        <f>Data!E60-Data!D60</f>
        <v>1.9877</v>
      </c>
      <c r="K62" s="26">
        <f>Data!F60-Data!E60</f>
        <v>-1.4217</v>
      </c>
      <c r="L62" s="26">
        <f>Data!G60-Data!F60</f>
        <v>0.87029999999999985</v>
      </c>
      <c r="M62" s="26">
        <f>Data!H60-Data!G60</f>
        <v>-1.3801999999999999</v>
      </c>
      <c r="N62" s="26">
        <f>Data!I60-Data!H60</f>
        <v>-6.4599999999999991E-2</v>
      </c>
      <c r="O62" s="26">
        <f>Data!J60-Data!I60</f>
        <v>1.3340000000000001</v>
      </c>
      <c r="P62" s="26">
        <f>Data!K60-Data!J60</f>
        <v>-0.39470000000000027</v>
      </c>
      <c r="Q62" s="26">
        <f>Data!L60-Data!K60</f>
        <v>0.31820000000000004</v>
      </c>
      <c r="R62" s="26">
        <f>Data!M60-Data!L60</f>
        <v>-0.25299999999999967</v>
      </c>
      <c r="S62" s="26">
        <f>Data!N60-Data!M60</f>
        <v>-1.3491000000000002</v>
      </c>
      <c r="T62" s="26">
        <f>Data!O60-Data!N60</f>
        <v>1.8335999999999999</v>
      </c>
      <c r="U62" s="26">
        <f>Data!P60-Data!O60</f>
        <v>-0.71539999999999981</v>
      </c>
      <c r="V62" s="26">
        <f>Data!Q60-Data!P60</f>
        <v>-1.1266000000000003</v>
      </c>
      <c r="W62" s="26">
        <f>Data!R60-Data!Q60</f>
        <v>0.33710000000000007</v>
      </c>
      <c r="X62" s="26">
        <f>Data!S60-Data!R60</f>
        <v>0.40040000000000009</v>
      </c>
      <c r="Y62" s="26">
        <f>Data!T60-Data!S60</f>
        <v>2.335</v>
      </c>
      <c r="Z62" s="26">
        <f>Data!U60-Data!T60</f>
        <v>0.14400000000000013</v>
      </c>
      <c r="AA62" s="26">
        <f>Data!V60-Data!U60</f>
        <v>0.74259999999999948</v>
      </c>
    </row>
    <row r="63" spans="1:32" x14ac:dyDescent="0.2">
      <c r="A63" s="3">
        <f>Data!A61</f>
        <v>57</v>
      </c>
      <c r="B63">
        <f>Data!B61^2</f>
        <v>0</v>
      </c>
      <c r="G63" s="3">
        <f>Data!A61</f>
        <v>57</v>
      </c>
      <c r="H63" s="26">
        <f>Data!C61-Data!B61</f>
        <v>0.1593</v>
      </c>
      <c r="I63" s="26">
        <f>Data!D61-Data!C61</f>
        <v>0.47399999999999998</v>
      </c>
      <c r="J63" s="26">
        <f>Data!E61-Data!D61</f>
        <v>0.46120000000000005</v>
      </c>
      <c r="K63" s="26">
        <f>Data!F61-Data!E61</f>
        <v>0.53800000000000003</v>
      </c>
      <c r="L63" s="26">
        <f>Data!G61-Data!F61</f>
        <v>-1.2029000000000001</v>
      </c>
      <c r="M63" s="26">
        <f>Data!H61-Data!G61</f>
        <v>1.3479000000000001</v>
      </c>
      <c r="N63" s="26">
        <f>Data!I61-Data!H61</f>
        <v>0.58410000000000006</v>
      </c>
      <c r="O63" s="26">
        <f>Data!J61-Data!I61</f>
        <v>-0.82260000000000022</v>
      </c>
      <c r="P63" s="26">
        <f>Data!K61-Data!J61</f>
        <v>-1.3432999999999999</v>
      </c>
      <c r="Q63" s="26">
        <f>Data!L61-Data!K61</f>
        <v>-0.24050000000000002</v>
      </c>
      <c r="R63" s="26">
        <f>Data!M61-Data!L61</f>
        <v>-1.3516000000000001</v>
      </c>
      <c r="S63" s="26">
        <f>Data!N61-Data!M61</f>
        <v>-0.51109999999999989</v>
      </c>
      <c r="T63" s="26">
        <f>Data!O61-Data!N61</f>
        <v>-0.93030000000000013</v>
      </c>
      <c r="U63" s="26">
        <f>Data!P61-Data!O61</f>
        <v>0.14349999999999996</v>
      </c>
      <c r="V63" s="26">
        <f>Data!Q61-Data!P61</f>
        <v>-9.0999999999996639E-3</v>
      </c>
      <c r="W63" s="26">
        <f>Data!R61-Data!Q61</f>
        <v>0.75849999999999973</v>
      </c>
      <c r="X63" s="26">
        <f>Data!S61-Data!R61</f>
        <v>-4.0999999999999925E-3</v>
      </c>
      <c r="Y63" s="26">
        <f>Data!T61-Data!S61</f>
        <v>-0.53899999999999992</v>
      </c>
      <c r="Z63" s="26">
        <f>Data!U61-Data!T61</f>
        <v>0.9225000000000001</v>
      </c>
      <c r="AA63" s="26">
        <f>Data!V61-Data!U61</f>
        <v>-0.1915</v>
      </c>
    </row>
    <row r="64" spans="1:32" x14ac:dyDescent="0.2">
      <c r="A64" s="3">
        <f>Data!A62</f>
        <v>58</v>
      </c>
      <c r="B64">
        <f>Data!B62^2</f>
        <v>0</v>
      </c>
      <c r="G64" s="3">
        <f>Data!A62</f>
        <v>58</v>
      </c>
      <c r="H64" s="26">
        <f>Data!C62-Data!B62</f>
        <v>-2.2389000000000001</v>
      </c>
      <c r="I64" s="26">
        <f>Data!D62-Data!C62</f>
        <v>0.40560000000000018</v>
      </c>
      <c r="J64" s="26">
        <f>Data!E62-Data!D62</f>
        <v>0.41920000000000002</v>
      </c>
      <c r="K64" s="26">
        <f>Data!F62-Data!E62</f>
        <v>1.1200999999999999</v>
      </c>
      <c r="L64" s="26">
        <f>Data!G62-Data!F62</f>
        <v>0.85319999999999996</v>
      </c>
      <c r="M64" s="26">
        <f>Data!H62-Data!G62</f>
        <v>-1.0047999999999999</v>
      </c>
      <c r="N64" s="26">
        <f>Data!I62-Data!H62</f>
        <v>0.95509999999999995</v>
      </c>
      <c r="O64" s="26">
        <f>Data!J62-Data!I62</f>
        <v>-0.12419999999999998</v>
      </c>
      <c r="P64" s="26">
        <f>Data!K62-Data!J62</f>
        <v>1.0456000000000001</v>
      </c>
      <c r="Q64" s="26">
        <f>Data!L62-Data!K62</f>
        <v>-0.1382000000000001</v>
      </c>
      <c r="R64" s="26">
        <f>Data!M62-Data!L62</f>
        <v>2.5100000000000122E-2</v>
      </c>
      <c r="S64" s="26">
        <f>Data!N62-Data!M62</f>
        <v>0.6371</v>
      </c>
      <c r="T64" s="26">
        <f>Data!O62-Data!N62</f>
        <v>1.6765999999999999</v>
      </c>
      <c r="U64" s="26">
        <f>Data!P62-Data!O62</f>
        <v>0.46499999999999986</v>
      </c>
      <c r="V64" s="26">
        <f>Data!Q62-Data!P62</f>
        <v>-0.15339999999999998</v>
      </c>
      <c r="W64" s="26">
        <f>Data!R62-Data!Q62</f>
        <v>1.4977000000000005</v>
      </c>
      <c r="X64" s="26">
        <f>Data!S62-Data!R62</f>
        <v>-1.5460000000000003</v>
      </c>
      <c r="Y64" s="26">
        <f>Data!T62-Data!S62</f>
        <v>1.1623999999999999</v>
      </c>
      <c r="Z64" s="26">
        <f>Data!U62-Data!T62</f>
        <v>-0.66139999999999954</v>
      </c>
      <c r="AA64" s="26">
        <f>Data!V62-Data!U62</f>
        <v>-2.0882000000000005</v>
      </c>
    </row>
    <row r="65" spans="1:27" x14ac:dyDescent="0.2">
      <c r="A65" s="3">
        <f>Data!A63</f>
        <v>59</v>
      </c>
      <c r="B65">
        <f>Data!B63^2</f>
        <v>0</v>
      </c>
      <c r="G65" s="3">
        <f>Data!A63</f>
        <v>59</v>
      </c>
      <c r="H65" s="26">
        <f>Data!C63-Data!B63</f>
        <v>1.4555</v>
      </c>
      <c r="I65" s="26">
        <f>Data!D63-Data!C63</f>
        <v>1.6578999999999999</v>
      </c>
      <c r="J65" s="26">
        <f>Data!E63-Data!D63</f>
        <v>-1.3322000000000001</v>
      </c>
      <c r="K65" s="26">
        <f>Data!F63-Data!E63</f>
        <v>1.5521</v>
      </c>
      <c r="L65" s="26">
        <f>Data!G63-Data!F63</f>
        <v>0.66389999999999993</v>
      </c>
      <c r="M65" s="26">
        <f>Data!H63-Data!G63</f>
        <v>-0.19749999999999979</v>
      </c>
      <c r="N65" s="26">
        <f>Data!I63-Data!H63</f>
        <v>0.52830000000000021</v>
      </c>
      <c r="O65" s="26">
        <f>Data!J63-Data!I63</f>
        <v>1.5143999999999993</v>
      </c>
      <c r="P65" s="26">
        <f>Data!K63-Data!J63</f>
        <v>-0.18269999999999964</v>
      </c>
      <c r="Q65" s="26">
        <f>Data!L63-Data!K63</f>
        <v>-0.50589999999999957</v>
      </c>
      <c r="R65" s="26">
        <f>Data!M63-Data!L63</f>
        <v>-2.5320000000000005</v>
      </c>
      <c r="S65" s="26">
        <f>Data!N63-Data!M63</f>
        <v>0.24239999999999995</v>
      </c>
      <c r="T65" s="26">
        <f>Data!O63-Data!N63</f>
        <v>0.3844000000000003</v>
      </c>
      <c r="U65" s="26">
        <f>Data!P63-Data!O63</f>
        <v>-0.75039999999999996</v>
      </c>
      <c r="V65" s="26">
        <f>Data!Q63-Data!P63</f>
        <v>2.0124</v>
      </c>
      <c r="W65" s="26">
        <f>Data!R63-Data!Q63</f>
        <v>1.3357000000000001</v>
      </c>
      <c r="X65" s="26">
        <f>Data!S63-Data!R63</f>
        <v>1.2817999999999996</v>
      </c>
      <c r="Y65" s="26">
        <f>Data!T63-Data!S63</f>
        <v>0.15280000000000005</v>
      </c>
      <c r="Z65" s="26">
        <f>Data!U63-Data!T63</f>
        <v>0.72239999999999949</v>
      </c>
      <c r="AA65" s="26">
        <f>Data!V63-Data!U63</f>
        <v>-0.14349999999999952</v>
      </c>
    </row>
    <row r="66" spans="1:27" x14ac:dyDescent="0.2">
      <c r="A66" s="3">
        <f>Data!A64</f>
        <v>60</v>
      </c>
      <c r="B66">
        <f>Data!B64^2</f>
        <v>0</v>
      </c>
      <c r="G66" s="3">
        <f>Data!A64</f>
        <v>60</v>
      </c>
      <c r="H66" s="26">
        <f>Data!C64-Data!B64</f>
        <v>-0.96609999999999996</v>
      </c>
      <c r="I66" s="26">
        <f>Data!D64-Data!C64</f>
        <v>-1.4049</v>
      </c>
      <c r="J66" s="26">
        <f>Data!E64-Data!D64</f>
        <v>1.1164000000000001</v>
      </c>
      <c r="K66" s="26">
        <f>Data!F64-Data!E64</f>
        <v>0.21839999999999993</v>
      </c>
      <c r="L66" s="26">
        <f>Data!G64-Data!F64</f>
        <v>-0.23029999999999995</v>
      </c>
      <c r="M66" s="26">
        <f>Data!H64-Data!G64</f>
        <v>0.67879999999999996</v>
      </c>
      <c r="N66" s="26">
        <f>Data!I64-Data!H64</f>
        <v>-0.77440000000000009</v>
      </c>
      <c r="O66" s="26">
        <f>Data!J64-Data!I64</f>
        <v>-1.1870000000000001</v>
      </c>
      <c r="P66" s="26">
        <f>Data!K64-Data!J64</f>
        <v>0.40640000000000009</v>
      </c>
      <c r="Q66" s="26">
        <f>Data!L64-Data!K64</f>
        <v>-1.0758999999999999</v>
      </c>
      <c r="R66" s="26">
        <f>Data!M64-Data!L64</f>
        <v>0.18699999999999983</v>
      </c>
      <c r="S66" s="26">
        <f>Data!N64-Data!M64</f>
        <v>-0.61709999999999976</v>
      </c>
      <c r="T66" s="26">
        <f>Data!O64-Data!N64</f>
        <v>0.7528999999999999</v>
      </c>
      <c r="U66" s="26">
        <f>Data!P64-Data!O64</f>
        <v>1.0365</v>
      </c>
      <c r="V66" s="26">
        <f>Data!Q64-Data!P64</f>
        <v>-0.26309999999999989</v>
      </c>
      <c r="W66" s="26">
        <f>Data!R64-Data!Q64</f>
        <v>0.24419999999999975</v>
      </c>
      <c r="X66" s="26">
        <f>Data!S64-Data!R64</f>
        <v>2.1106000000000003</v>
      </c>
      <c r="Y66" s="26">
        <f>Data!T64-Data!S64</f>
        <v>0.49410000000000004</v>
      </c>
      <c r="Z66" s="26">
        <f>Data!U64-Data!T64</f>
        <v>-2.1672000000000002</v>
      </c>
      <c r="AA66" s="26">
        <f>Data!V64-Data!U64</f>
        <v>1.9494000000000002</v>
      </c>
    </row>
    <row r="67" spans="1:27" x14ac:dyDescent="0.2">
      <c r="A67" s="3">
        <f>Data!A65</f>
        <v>61</v>
      </c>
      <c r="B67">
        <f>Data!B65^2</f>
        <v>0</v>
      </c>
      <c r="G67" s="3">
        <f>Data!A65</f>
        <v>61</v>
      </c>
      <c r="H67" s="26">
        <f>Data!C65-Data!B65</f>
        <v>-0.39829999999999999</v>
      </c>
      <c r="I67" s="26">
        <f>Data!D65-Data!C65</f>
        <v>-1.4165000000000001</v>
      </c>
      <c r="J67" s="26">
        <f>Data!E65-Data!D65</f>
        <v>-1.2599999999999945E-2</v>
      </c>
      <c r="K67" s="26">
        <f>Data!F65-Data!E65</f>
        <v>-1.8803000000000001</v>
      </c>
      <c r="L67" s="26">
        <f>Data!G65-Data!F65</f>
        <v>-0.95469999999999988</v>
      </c>
      <c r="M67" s="26">
        <f>Data!H65-Data!G65</f>
        <v>2.0027999999999997</v>
      </c>
      <c r="N67" s="26">
        <f>Data!I65-Data!H65</f>
        <v>0.98820000000000019</v>
      </c>
      <c r="O67" s="26">
        <f>Data!J65-Data!I65</f>
        <v>-0.53400000000000003</v>
      </c>
      <c r="P67" s="26">
        <f>Data!K65-Data!J65</f>
        <v>0.32020000000000004</v>
      </c>
      <c r="Q67" s="26">
        <f>Data!L65-Data!K65</f>
        <v>0.75750000000000006</v>
      </c>
      <c r="R67" s="26">
        <f>Data!M65-Data!L65</f>
        <v>1.0467</v>
      </c>
      <c r="S67" s="26">
        <f>Data!N65-Data!M65</f>
        <v>1.1612</v>
      </c>
      <c r="T67" s="26">
        <f>Data!O65-Data!N65</f>
        <v>1.6964999999999999</v>
      </c>
      <c r="U67" s="26">
        <f>Data!P65-Data!O65</f>
        <v>-0.73950000000000005</v>
      </c>
      <c r="V67" s="26">
        <f>Data!Q65-Data!P65</f>
        <v>0.40710000000000024</v>
      </c>
      <c r="W67" s="26">
        <f>Data!R65-Data!Q65</f>
        <v>-1.6542000000000001</v>
      </c>
      <c r="X67" s="26">
        <f>Data!S65-Data!R65</f>
        <v>-1.6615</v>
      </c>
      <c r="Y67" s="26">
        <f>Data!T65-Data!S65</f>
        <v>1.8655999999999999</v>
      </c>
      <c r="Z67" s="26">
        <f>Data!U65-Data!T65</f>
        <v>-2.1699999999999942E-2</v>
      </c>
      <c r="AA67" s="26">
        <f>Data!V65-Data!U65</f>
        <v>-0.10740000000000005</v>
      </c>
    </row>
    <row r="68" spans="1:27" x14ac:dyDescent="0.2">
      <c r="A68" s="3">
        <f>Data!A66</f>
        <v>62</v>
      </c>
      <c r="B68">
        <f>Data!B66^2</f>
        <v>0</v>
      </c>
      <c r="G68" s="3">
        <f>Data!A66</f>
        <v>62</v>
      </c>
      <c r="H68" s="26">
        <f>Data!C66-Data!B66</f>
        <v>1.9794</v>
      </c>
      <c r="I68" s="26">
        <f>Data!D66-Data!C66</f>
        <v>-3.960000000000008E-2</v>
      </c>
      <c r="J68" s="26">
        <f>Data!E66-Data!D66</f>
        <v>-1.905</v>
      </c>
      <c r="K68" s="26">
        <f>Data!F66-Data!E66</f>
        <v>1.9370000000000001</v>
      </c>
      <c r="L68" s="26">
        <f>Data!G66-Data!F66</f>
        <v>-1.319</v>
      </c>
      <c r="M68" s="26">
        <f>Data!H66-Data!G66</f>
        <v>-0.41830000000000006</v>
      </c>
      <c r="N68" s="26">
        <f>Data!I66-Data!H66</f>
        <v>-1.0571999999999999</v>
      </c>
      <c r="O68" s="26">
        <f>Data!J66-Data!I66</f>
        <v>0.51160000000000005</v>
      </c>
      <c r="P68" s="26">
        <f>Data!K66-Data!J66</f>
        <v>1.669</v>
      </c>
      <c r="Q68" s="26">
        <f>Data!L66-Data!K66</f>
        <v>-0.28130000000000011</v>
      </c>
      <c r="R68" s="26">
        <f>Data!M66-Data!L66</f>
        <v>-4.1800000000000059E-2</v>
      </c>
      <c r="S68" s="26">
        <f>Data!N66-Data!M66</f>
        <v>0.55669999999999997</v>
      </c>
      <c r="T68" s="26">
        <f>Data!O66-Data!N66</f>
        <v>0.5275000000000003</v>
      </c>
      <c r="U68" s="26">
        <f>Data!P66-Data!O66</f>
        <v>-0.48800000000000021</v>
      </c>
      <c r="V68" s="26">
        <f>Data!Q66-Data!P66</f>
        <v>0.4029999999999998</v>
      </c>
      <c r="W68" s="26">
        <f>Data!R66-Data!Q66</f>
        <v>-0.59739999999999971</v>
      </c>
      <c r="X68" s="26">
        <f>Data!S66-Data!R66</f>
        <v>5.3999999999998494E-3</v>
      </c>
      <c r="Y68" s="26">
        <f>Data!T66-Data!S66</f>
        <v>1.2630000000000001</v>
      </c>
      <c r="Z68" s="26">
        <f>Data!U66-Data!T66</f>
        <v>1.4355000000000002</v>
      </c>
      <c r="AA68" s="26">
        <f>Data!V66-Data!U66</f>
        <v>-1.3600000000000279E-2</v>
      </c>
    </row>
    <row r="69" spans="1:27" x14ac:dyDescent="0.2">
      <c r="A69" s="3">
        <f>Data!A67</f>
        <v>63</v>
      </c>
      <c r="B69">
        <f>Data!B67^2</f>
        <v>0</v>
      </c>
      <c r="G69" s="3">
        <f>Data!A67</f>
        <v>63</v>
      </c>
      <c r="H69" s="26">
        <f>Data!C67-Data!B67</f>
        <v>-0.27950000000000003</v>
      </c>
      <c r="I69" s="26">
        <f>Data!D67-Data!C67</f>
        <v>4.2500000000000038E-2</v>
      </c>
      <c r="J69" s="26">
        <f>Data!E67-Data!D67</f>
        <v>0.93859999999999999</v>
      </c>
      <c r="K69" s="26">
        <f>Data!F67-Data!E67</f>
        <v>-0.18959999999999999</v>
      </c>
      <c r="L69" s="26">
        <f>Data!G67-Data!F67</f>
        <v>0.94930000000000003</v>
      </c>
      <c r="M69" s="26">
        <f>Data!H67-Data!G67</f>
        <v>0.30479999999999996</v>
      </c>
      <c r="N69" s="26">
        <f>Data!I67-Data!H67</f>
        <v>1.8486</v>
      </c>
      <c r="O69" s="26">
        <f>Data!J67-Data!I67</f>
        <v>0.43940000000000001</v>
      </c>
      <c r="P69" s="26">
        <f>Data!K67-Data!J67</f>
        <v>0.61840000000000028</v>
      </c>
      <c r="Q69" s="26">
        <f>Data!L67-Data!K67</f>
        <v>0.8301999999999996</v>
      </c>
      <c r="R69" s="26">
        <f>Data!M67-Data!L67</f>
        <v>1.3177000000000003</v>
      </c>
      <c r="S69" s="26">
        <f>Data!N67-Data!M67</f>
        <v>0.9786999999999999</v>
      </c>
      <c r="T69" s="26">
        <f>Data!O67-Data!N67</f>
        <v>-0.38079999999999981</v>
      </c>
      <c r="U69" s="26">
        <f>Data!P67-Data!O67</f>
        <v>0.32029999999999959</v>
      </c>
      <c r="V69" s="26">
        <f>Data!Q67-Data!P67</f>
        <v>-1.8429000000000002</v>
      </c>
      <c r="W69" s="26">
        <f>Data!R67-Data!Q67</f>
        <v>-4.2799999999999727E-2</v>
      </c>
      <c r="X69" s="26">
        <f>Data!S67-Data!R67</f>
        <v>1.0343999999999998</v>
      </c>
      <c r="Y69" s="26">
        <f>Data!T67-Data!S67</f>
        <v>1.4946999999999999</v>
      </c>
      <c r="Z69" s="26">
        <f>Data!U67-Data!T67</f>
        <v>-0.44189999999999952</v>
      </c>
      <c r="AA69" s="26">
        <f>Data!V67-Data!U67</f>
        <v>-0.74150000000000027</v>
      </c>
    </row>
    <row r="70" spans="1:27" x14ac:dyDescent="0.2">
      <c r="A70" s="3">
        <f>Data!A68</f>
        <v>64</v>
      </c>
      <c r="B70">
        <f>Data!B68^2</f>
        <v>0</v>
      </c>
      <c r="G70" s="3">
        <f>Data!A68</f>
        <v>64</v>
      </c>
      <c r="H70" s="26">
        <f>Data!C68-Data!B68</f>
        <v>0.4047</v>
      </c>
      <c r="I70" s="26">
        <f>Data!D68-Data!C68</f>
        <v>0.18170000000000003</v>
      </c>
      <c r="J70" s="26">
        <f>Data!E68-Data!D68</f>
        <v>0.39989999999999992</v>
      </c>
      <c r="K70" s="26">
        <f>Data!F68-Data!E68</f>
        <v>0.95419999999999994</v>
      </c>
      <c r="L70" s="26">
        <f>Data!G68-Data!F68</f>
        <v>-1.3323</v>
      </c>
      <c r="M70" s="26">
        <f>Data!H68-Data!G68</f>
        <v>0.63859999999999995</v>
      </c>
      <c r="N70" s="26">
        <f>Data!I68-Data!H68</f>
        <v>0.36070000000000002</v>
      </c>
      <c r="O70" s="26">
        <f>Data!J68-Data!I68</f>
        <v>1.0381</v>
      </c>
      <c r="P70" s="26">
        <f>Data!K68-Data!J68</f>
        <v>0.90169999999999995</v>
      </c>
      <c r="Q70" s="26">
        <f>Data!L68-Data!K68</f>
        <v>1.2319000000000004</v>
      </c>
      <c r="R70" s="26">
        <f>Data!M68-Data!L68</f>
        <v>-0.38529999999999998</v>
      </c>
      <c r="S70" s="26">
        <f>Data!N68-Data!M68</f>
        <v>0.20679999999999943</v>
      </c>
      <c r="T70" s="26">
        <f>Data!O68-Data!N68</f>
        <v>-1.9410999999999996</v>
      </c>
      <c r="U70" s="26">
        <f>Data!P68-Data!O68</f>
        <v>-0.87480000000000024</v>
      </c>
      <c r="V70" s="26">
        <f>Data!Q68-Data!P68</f>
        <v>-0.33709999999999996</v>
      </c>
      <c r="W70" s="26">
        <f>Data!R68-Data!Q68</f>
        <v>-1.5470999999999999</v>
      </c>
      <c r="X70" s="26">
        <f>Data!S68-Data!R68</f>
        <v>-0.2283</v>
      </c>
      <c r="Y70" s="26">
        <f>Data!T68-Data!S68</f>
        <v>6.5900000000000014E-2</v>
      </c>
      <c r="Z70" s="26">
        <f>Data!U68-Data!T68</f>
        <v>0.4768</v>
      </c>
      <c r="AA70" s="26">
        <f>Data!V68-Data!U68</f>
        <v>-0.61760000000000004</v>
      </c>
    </row>
    <row r="71" spans="1:27" x14ac:dyDescent="0.2">
      <c r="A71" s="3">
        <f>Data!A69</f>
        <v>65</v>
      </c>
      <c r="B71">
        <f>Data!B69^2</f>
        <v>0</v>
      </c>
      <c r="G71" s="3">
        <f>Data!A69</f>
        <v>65</v>
      </c>
      <c r="H71" s="26">
        <f>Data!C69-Data!B69</f>
        <v>-1.2098</v>
      </c>
      <c r="I71" s="26">
        <f>Data!D69-Data!C69</f>
        <v>-0.49960000000000004</v>
      </c>
      <c r="J71" s="26">
        <f>Data!E69-Data!D69</f>
        <v>-2.1713</v>
      </c>
      <c r="K71" s="26">
        <f>Data!F69-Data!E69</f>
        <v>-1.2028999999999996</v>
      </c>
      <c r="L71" s="26">
        <f>Data!G69-Data!F69</f>
        <v>1.0764999999999993</v>
      </c>
      <c r="M71" s="26">
        <f>Data!H69-Data!G69</f>
        <v>0.32370000000000054</v>
      </c>
      <c r="N71" s="26">
        <f>Data!I69-Data!H69</f>
        <v>2.079999999999993E-2</v>
      </c>
      <c r="O71" s="26">
        <f>Data!J69-Data!I69</f>
        <v>-1.6570000000000005</v>
      </c>
      <c r="P71" s="26">
        <f>Data!K69-Data!J69</f>
        <v>-0.32299999999999951</v>
      </c>
      <c r="Q71" s="26">
        <f>Data!L69-Data!K69</f>
        <v>2.6414999999999997</v>
      </c>
      <c r="R71" s="26">
        <f>Data!M69-Data!L69</f>
        <v>0.22920000000000007</v>
      </c>
      <c r="S71" s="26">
        <f>Data!N69-Data!M69</f>
        <v>0.19209999999999994</v>
      </c>
      <c r="T71" s="26">
        <f>Data!O69-Data!N69</f>
        <v>3.8200000000000234E-2</v>
      </c>
      <c r="U71" s="26">
        <f>Data!P69-Data!O69</f>
        <v>0.54989999999999983</v>
      </c>
      <c r="V71" s="26">
        <f>Data!Q69-Data!P69</f>
        <v>0.6926000000000001</v>
      </c>
      <c r="W71" s="26">
        <f>Data!R69-Data!Q69</f>
        <v>0.78449999999999998</v>
      </c>
      <c r="X71" s="26">
        <f>Data!S69-Data!R69</f>
        <v>-0.30870000000000009</v>
      </c>
      <c r="Y71" s="26">
        <f>Data!T69-Data!S69</f>
        <v>-0.89800000000000002</v>
      </c>
      <c r="Z71" s="26">
        <f>Data!U69-Data!T69</f>
        <v>1.1732</v>
      </c>
      <c r="AA71" s="26">
        <f>Data!V69-Data!U69</f>
        <v>7.290000000000002E-2</v>
      </c>
    </row>
    <row r="72" spans="1:27" x14ac:dyDescent="0.2">
      <c r="A72" s="3">
        <f>Data!A70</f>
        <v>66</v>
      </c>
      <c r="B72">
        <f>Data!B70^2</f>
        <v>0</v>
      </c>
      <c r="G72" s="3">
        <f>Data!A70</f>
        <v>66</v>
      </c>
      <c r="H72" s="26">
        <f>Data!C70-Data!B70</f>
        <v>-0.25469999999999998</v>
      </c>
      <c r="I72" s="26">
        <f>Data!D70-Data!C70</f>
        <v>0.42869999999999997</v>
      </c>
      <c r="J72" s="26">
        <f>Data!E70-Data!D70</f>
        <v>-0.24369999999999997</v>
      </c>
      <c r="K72" s="26">
        <f>Data!F70-Data!E70</f>
        <v>0.74490000000000001</v>
      </c>
      <c r="L72" s="26">
        <f>Data!G70-Data!F70</f>
        <v>-0.64700000000000002</v>
      </c>
      <c r="M72" s="26">
        <f>Data!H70-Data!G70</f>
        <v>1.2809999999999999</v>
      </c>
      <c r="N72" s="26">
        <f>Data!I70-Data!H70</f>
        <v>0.78930000000000011</v>
      </c>
      <c r="O72" s="26">
        <f>Data!J70-Data!I70</f>
        <v>0.30480000000000018</v>
      </c>
      <c r="P72" s="26">
        <f>Data!K70-Data!J70</f>
        <v>2.7423999999999995</v>
      </c>
      <c r="Q72" s="26">
        <f>Data!L70-Data!K70</f>
        <v>-1.7999999999999794E-2</v>
      </c>
      <c r="R72" s="26">
        <f>Data!M70-Data!L70</f>
        <v>-0.61099999999999977</v>
      </c>
      <c r="S72" s="26">
        <f>Data!N70-Data!M70</f>
        <v>-0.51639999999999997</v>
      </c>
      <c r="T72" s="26">
        <f>Data!O70-Data!N70</f>
        <v>0.72889999999999944</v>
      </c>
      <c r="U72" s="26">
        <f>Data!P70-Data!O70</f>
        <v>-0.33339999999999925</v>
      </c>
      <c r="V72" s="26">
        <f>Data!Q70-Data!P70</f>
        <v>-0.19779999999999998</v>
      </c>
      <c r="W72" s="26">
        <f>Data!R70-Data!Q70</f>
        <v>0.75190000000000001</v>
      </c>
      <c r="X72" s="26">
        <f>Data!S70-Data!R70</f>
        <v>-1.1500000000000004</v>
      </c>
      <c r="Y72" s="26">
        <f>Data!T70-Data!S70</f>
        <v>-0.54879999999999995</v>
      </c>
      <c r="Z72" s="26">
        <f>Data!U70-Data!T70</f>
        <v>2.0889999999999995</v>
      </c>
      <c r="AA72" s="26">
        <f>Data!V70-Data!U70</f>
        <v>-0.44229999999999947</v>
      </c>
    </row>
    <row r="73" spans="1:27" x14ac:dyDescent="0.2">
      <c r="A73" s="3">
        <f>Data!A71</f>
        <v>67</v>
      </c>
      <c r="B73">
        <f>Data!B71^2</f>
        <v>0</v>
      </c>
      <c r="G73" s="3">
        <f>Data!A71</f>
        <v>67</v>
      </c>
      <c r="H73" s="26">
        <f>Data!C71-Data!B71</f>
        <v>-0.37030000000000002</v>
      </c>
      <c r="I73" s="26">
        <f>Data!D71-Data!C71</f>
        <v>-0.10249999999999998</v>
      </c>
      <c r="J73" s="26">
        <f>Data!E71-Data!D71</f>
        <v>1.1063000000000001</v>
      </c>
      <c r="K73" s="26">
        <f>Data!F71-Data!E71</f>
        <v>-0.12369999999999992</v>
      </c>
      <c r="L73" s="26">
        <f>Data!G71-Data!F71</f>
        <v>-0.82940000000000003</v>
      </c>
      <c r="M73" s="26">
        <f>Data!H71-Data!G71</f>
        <v>0.97760000000000002</v>
      </c>
      <c r="N73" s="26">
        <f>Data!I71-Data!H71</f>
        <v>-9.5200000000000062E-2</v>
      </c>
      <c r="O73" s="26">
        <f>Data!J71-Data!I71</f>
        <v>0.15739999999999998</v>
      </c>
      <c r="P73" s="26">
        <f>Data!K71-Data!J71</f>
        <v>1.3539999999999999</v>
      </c>
      <c r="Q73" s="26">
        <f>Data!L71-Data!K71</f>
        <v>0.44480000000000031</v>
      </c>
      <c r="R73" s="26">
        <f>Data!M71-Data!L71</f>
        <v>-0.71820000000000017</v>
      </c>
      <c r="S73" s="26">
        <f>Data!N71-Data!M71</f>
        <v>-0.11080000000000001</v>
      </c>
      <c r="T73" s="26">
        <f>Data!O71-Data!N71</f>
        <v>-0.8536999999999999</v>
      </c>
      <c r="U73" s="26">
        <f>Data!P71-Data!O71</f>
        <v>0.19750000000000001</v>
      </c>
      <c r="V73" s="26">
        <f>Data!Q71-Data!P71</f>
        <v>2.1219000000000001</v>
      </c>
      <c r="W73" s="26">
        <f>Data!R71-Data!Q71</f>
        <v>-1.7261</v>
      </c>
      <c r="X73" s="26">
        <f>Data!S71-Data!R71</f>
        <v>0.8286</v>
      </c>
      <c r="Y73" s="26">
        <f>Data!T71-Data!S71</f>
        <v>0.95040000000000013</v>
      </c>
      <c r="Z73" s="26">
        <f>Data!U71-Data!T71</f>
        <v>1.1177999999999995</v>
      </c>
      <c r="AA73" s="26">
        <f>Data!V71-Data!U71</f>
        <v>-0.71939999999999937</v>
      </c>
    </row>
    <row r="74" spans="1:27" x14ac:dyDescent="0.2">
      <c r="A74" s="3">
        <f>Data!A72</f>
        <v>68</v>
      </c>
      <c r="B74">
        <f>Data!B72^2</f>
        <v>0</v>
      </c>
      <c r="G74" s="3">
        <f>Data!A72</f>
        <v>68</v>
      </c>
      <c r="H74" s="26">
        <f>Data!C72-Data!B72</f>
        <v>1.2803</v>
      </c>
      <c r="I74" s="26">
        <f>Data!D72-Data!C72</f>
        <v>-6.8599999999999994E-2</v>
      </c>
      <c r="J74" s="26">
        <f>Data!E72-Data!D72</f>
        <v>-1.1000000000001009E-3</v>
      </c>
      <c r="K74" s="26">
        <f>Data!F72-Data!E72</f>
        <v>-0.29449999999999987</v>
      </c>
      <c r="L74" s="26">
        <f>Data!G72-Data!F72</f>
        <v>0.68549999999999989</v>
      </c>
      <c r="M74" s="26">
        <f>Data!H72-Data!G72</f>
        <v>-0.60409999999999986</v>
      </c>
      <c r="N74" s="26">
        <f>Data!I72-Data!H72</f>
        <v>-0.16350000000000009</v>
      </c>
      <c r="O74" s="26">
        <f>Data!J72-Data!I72</f>
        <v>-1.3817999999999999</v>
      </c>
      <c r="P74" s="26">
        <f>Data!K72-Data!J72</f>
        <v>-2.0600000000000063E-2</v>
      </c>
      <c r="Q74" s="26">
        <f>Data!L72-Data!K72</f>
        <v>-1.2772999999999999</v>
      </c>
      <c r="R74" s="26">
        <f>Data!M72-Data!L72</f>
        <v>-0.20700000000000029</v>
      </c>
      <c r="S74" s="26">
        <f>Data!N72-Data!M72</f>
        <v>-1.9367999999999999</v>
      </c>
      <c r="T74" s="26">
        <f>Data!O72-Data!N72</f>
        <v>-0.86970000000000036</v>
      </c>
      <c r="U74" s="26">
        <f>Data!P72-Data!O72</f>
        <v>-8.6199999999999832E-2</v>
      </c>
      <c r="V74" s="26">
        <f>Data!Q72-Data!P72</f>
        <v>-0.68229999999999968</v>
      </c>
      <c r="W74" s="26">
        <f>Data!R72-Data!Q72</f>
        <v>-0.34220000000000006</v>
      </c>
      <c r="X74" s="26">
        <f>Data!S72-Data!R72</f>
        <v>-1.1302000000000003</v>
      </c>
      <c r="Y74" s="26">
        <f>Data!T72-Data!S72</f>
        <v>0.4704000000000006</v>
      </c>
      <c r="Z74" s="26">
        <f>Data!U72-Data!T72</f>
        <v>-2.2814999999999994</v>
      </c>
      <c r="AA74" s="26">
        <f>Data!V72-Data!U72</f>
        <v>1.0603999999999996</v>
      </c>
    </row>
    <row r="75" spans="1:27" x14ac:dyDescent="0.2">
      <c r="A75" s="3">
        <f>Data!A73</f>
        <v>69</v>
      </c>
      <c r="B75">
        <f>Data!B73^2</f>
        <v>0</v>
      </c>
      <c r="G75" s="3">
        <f>Data!A73</f>
        <v>69</v>
      </c>
      <c r="H75" s="26">
        <f>Data!C73-Data!B73</f>
        <v>0.61050000000000004</v>
      </c>
      <c r="I75" s="26">
        <f>Data!D73-Data!C73</f>
        <v>0.22689999999999999</v>
      </c>
      <c r="J75" s="26">
        <f>Data!E73-Data!D73</f>
        <v>0.9325</v>
      </c>
      <c r="K75" s="26">
        <f>Data!F73-Data!E73</f>
        <v>-0.45240000000000014</v>
      </c>
      <c r="L75" s="26">
        <f>Data!G73-Data!F73</f>
        <v>0.49080000000000013</v>
      </c>
      <c r="M75" s="26">
        <f>Data!H73-Data!G73</f>
        <v>0.90309999999999979</v>
      </c>
      <c r="N75" s="26">
        <f>Data!I73-Data!H73</f>
        <v>-0.50879999999999992</v>
      </c>
      <c r="O75" s="26">
        <f>Data!J73-Data!I73</f>
        <v>0.78820000000000023</v>
      </c>
      <c r="P75" s="26">
        <f>Data!K73-Data!J73</f>
        <v>-1.8251000000000002</v>
      </c>
      <c r="Q75" s="26">
        <f>Data!L73-Data!K73</f>
        <v>-0.73889999999999989</v>
      </c>
      <c r="R75" s="26">
        <f>Data!M73-Data!L73</f>
        <v>0.21669999999999995</v>
      </c>
      <c r="S75" s="26">
        <f>Data!N73-Data!M73</f>
        <v>-0.56559999999999999</v>
      </c>
      <c r="T75" s="26">
        <f>Data!O73-Data!N73</f>
        <v>6.4599999999999991E-2</v>
      </c>
      <c r="U75" s="26">
        <f>Data!P73-Data!O73</f>
        <v>-0.5202</v>
      </c>
      <c r="V75" s="26">
        <f>Data!Q73-Data!P73</f>
        <v>-0.13330000000000003</v>
      </c>
      <c r="W75" s="26">
        <f>Data!R73-Data!Q73</f>
        <v>1.3900000000000023E-2</v>
      </c>
      <c r="X75" s="26">
        <f>Data!S73-Data!R73</f>
        <v>0.81</v>
      </c>
      <c r="Y75" s="26">
        <f>Data!T73-Data!S73</f>
        <v>-0.97829999999999995</v>
      </c>
      <c r="Z75" s="26">
        <f>Data!U73-Data!T73</f>
        <v>0.1673</v>
      </c>
      <c r="AA75" s="26">
        <f>Data!V73-Data!U73</f>
        <v>-0.4869</v>
      </c>
    </row>
    <row r="76" spans="1:27" x14ac:dyDescent="0.2">
      <c r="A76" s="3">
        <f>Data!A74</f>
        <v>70</v>
      </c>
      <c r="B76">
        <f>Data!B74^2</f>
        <v>0</v>
      </c>
      <c r="G76" s="3">
        <f>Data!A74</f>
        <v>70</v>
      </c>
      <c r="H76" s="26">
        <f>Data!C74-Data!B74</f>
        <v>0.33379999999999999</v>
      </c>
      <c r="I76" s="26">
        <f>Data!D74-Data!C74</f>
        <v>0.11760000000000004</v>
      </c>
      <c r="J76" s="26">
        <f>Data!E74-Data!D74</f>
        <v>-1.1753</v>
      </c>
      <c r="K76" s="26">
        <f>Data!F74-Data!E74</f>
        <v>0.41120000000000001</v>
      </c>
      <c r="L76" s="26">
        <f>Data!G74-Data!F74</f>
        <v>0.39459999999999995</v>
      </c>
      <c r="M76" s="26">
        <f>Data!H74-Data!G74</f>
        <v>0.50870000000000004</v>
      </c>
      <c r="N76" s="26">
        <f>Data!I74-Data!H74</f>
        <v>-0.92920000000000003</v>
      </c>
      <c r="O76" s="26">
        <f>Data!J74-Data!I74</f>
        <v>0.7974</v>
      </c>
      <c r="P76" s="26">
        <f>Data!K74-Data!J74</f>
        <v>-0.23379999999999998</v>
      </c>
      <c r="Q76" s="26">
        <f>Data!L74-Data!K74</f>
        <v>-9.8799999999999999E-2</v>
      </c>
      <c r="R76" s="26">
        <f>Data!M74-Data!L74</f>
        <v>0.37780000000000002</v>
      </c>
      <c r="S76" s="26">
        <f>Data!N74-Data!M74</f>
        <v>-0.37509999999999999</v>
      </c>
      <c r="T76" s="26">
        <f>Data!O74-Data!N74</f>
        <v>-0.77429999999999999</v>
      </c>
      <c r="U76" s="26">
        <f>Data!P74-Data!O74</f>
        <v>0.48019999999999996</v>
      </c>
      <c r="V76" s="26">
        <f>Data!Q74-Data!P74</f>
        <v>1.5881000000000001</v>
      </c>
      <c r="W76" s="26">
        <f>Data!R74-Data!Q74</f>
        <v>0.94440000000000013</v>
      </c>
      <c r="X76" s="26">
        <f>Data!S74-Data!R74</f>
        <v>-2.0583</v>
      </c>
      <c r="Y76" s="26">
        <f>Data!T74-Data!S74</f>
        <v>-9.7899999999999987E-2</v>
      </c>
      <c r="Z76" s="26">
        <f>Data!U74-Data!T74</f>
        <v>0.9536</v>
      </c>
      <c r="AA76" s="26">
        <f>Data!V74-Data!U74</f>
        <v>2.2295999999999996</v>
      </c>
    </row>
    <row r="77" spans="1:27" x14ac:dyDescent="0.2">
      <c r="A77" s="3">
        <f>Data!A75</f>
        <v>71</v>
      </c>
      <c r="B77">
        <f>Data!B75^2</f>
        <v>0</v>
      </c>
      <c r="G77" s="3">
        <f>Data!A75</f>
        <v>71</v>
      </c>
      <c r="H77" s="26">
        <f>Data!C75-Data!B75</f>
        <v>1.1437999999999999</v>
      </c>
      <c r="I77" s="26">
        <f>Data!D75-Data!C75</f>
        <v>-0.97449999999999992</v>
      </c>
      <c r="J77" s="26">
        <f>Data!E75-Data!D75</f>
        <v>1.18</v>
      </c>
      <c r="K77" s="26">
        <f>Data!F75-Data!E75</f>
        <v>0.89400000000000013</v>
      </c>
      <c r="L77" s="26">
        <f>Data!G75-Data!F75</f>
        <v>0.53289999999999971</v>
      </c>
      <c r="M77" s="26">
        <f>Data!H75-Data!G75</f>
        <v>6.2000000000000277E-2</v>
      </c>
      <c r="N77" s="26">
        <f>Data!I75-Data!H75</f>
        <v>-0.76380000000000026</v>
      </c>
      <c r="O77" s="26">
        <f>Data!J75-Data!I75</f>
        <v>1.0785</v>
      </c>
      <c r="P77" s="26">
        <f>Data!K75-Data!J75</f>
        <v>0.88839999999999986</v>
      </c>
      <c r="Q77" s="26">
        <f>Data!L75-Data!K75</f>
        <v>0.6048</v>
      </c>
      <c r="R77" s="26">
        <f>Data!M75-Data!L75</f>
        <v>0.96140000000000025</v>
      </c>
      <c r="S77" s="26">
        <f>Data!N75-Data!M75</f>
        <v>-0.6593</v>
      </c>
      <c r="T77" s="26">
        <f>Data!O75-Data!N75</f>
        <v>-0.26250000000000018</v>
      </c>
      <c r="U77" s="26">
        <f>Data!P75-Data!O75</f>
        <v>0.44490000000000052</v>
      </c>
      <c r="V77" s="26">
        <f>Data!Q75-Data!P75</f>
        <v>0.5141</v>
      </c>
      <c r="W77" s="26">
        <f>Data!R75-Data!Q75</f>
        <v>1.6678999999999995</v>
      </c>
      <c r="X77" s="26">
        <f>Data!S75-Data!R75</f>
        <v>0.23430000000000017</v>
      </c>
      <c r="Y77" s="26">
        <f>Data!T75-Data!S75</f>
        <v>1.2841999999999993</v>
      </c>
      <c r="Z77" s="26">
        <f>Data!U75-Data!T75</f>
        <v>0.92940000000000111</v>
      </c>
      <c r="AA77" s="26">
        <f>Data!V75-Data!U75</f>
        <v>-0.50270000000000081</v>
      </c>
    </row>
    <row r="78" spans="1:27" x14ac:dyDescent="0.2">
      <c r="A78" s="3">
        <f>Data!A76</f>
        <v>72</v>
      </c>
      <c r="B78">
        <f>Data!B76^2</f>
        <v>0</v>
      </c>
      <c r="G78" s="3">
        <f>Data!A76</f>
        <v>72</v>
      </c>
      <c r="H78" s="26">
        <f>Data!C76-Data!B76</f>
        <v>1.1504000000000001</v>
      </c>
      <c r="I78" s="26">
        <f>Data!D76-Data!C76</f>
        <v>-0.6463000000000001</v>
      </c>
      <c r="J78" s="26">
        <f>Data!E76-Data!D76</f>
        <v>0.98029999999999995</v>
      </c>
      <c r="K78" s="26">
        <f>Data!F76-Data!E76</f>
        <v>0.88850000000000007</v>
      </c>
      <c r="L78" s="26">
        <f>Data!G76-Data!F76</f>
        <v>-1.7271000000000001</v>
      </c>
      <c r="M78" s="26">
        <f>Data!H76-Data!G76</f>
        <v>1.0785999999999998</v>
      </c>
      <c r="N78" s="26">
        <f>Data!I76-Data!H76</f>
        <v>-1.4594999999999998</v>
      </c>
      <c r="O78" s="26">
        <f>Data!J76-Data!I76</f>
        <v>-0.33260000000000001</v>
      </c>
      <c r="P78" s="26">
        <f>Data!K76-Data!J76</f>
        <v>-0.88639999999999997</v>
      </c>
      <c r="Q78" s="26">
        <f>Data!L76-Data!K76</f>
        <v>-0.43140000000000001</v>
      </c>
      <c r="R78" s="26">
        <f>Data!M76-Data!L76</f>
        <v>0.74529999999999996</v>
      </c>
      <c r="S78" s="26">
        <f>Data!N76-Data!M76</f>
        <v>1.0025999999999999</v>
      </c>
      <c r="T78" s="26">
        <f>Data!O76-Data!N76</f>
        <v>-1.5586</v>
      </c>
      <c r="U78" s="26">
        <f>Data!P76-Data!O76</f>
        <v>0.87779999999999991</v>
      </c>
      <c r="V78" s="26">
        <f>Data!Q76-Data!P76</f>
        <v>0.40580000000000005</v>
      </c>
      <c r="W78" s="26">
        <f>Data!R76-Data!Q76</f>
        <v>1.0248000000000002</v>
      </c>
      <c r="X78" s="26">
        <f>Data!S76-Data!R76</f>
        <v>0.1520999999999999</v>
      </c>
      <c r="Y78" s="26">
        <f>Data!T76-Data!S76</f>
        <v>6.4999999999999503E-3</v>
      </c>
      <c r="Z78" s="26">
        <f>Data!U76-Data!T76</f>
        <v>-1.3032999999999999</v>
      </c>
      <c r="AA78" s="26">
        <f>Data!V76-Data!U76</f>
        <v>0.84239999999999993</v>
      </c>
    </row>
    <row r="79" spans="1:27" x14ac:dyDescent="0.2">
      <c r="A79" s="3">
        <f>Data!A77</f>
        <v>73</v>
      </c>
      <c r="B79">
        <f>Data!B77^2</f>
        <v>0</v>
      </c>
      <c r="G79" s="3">
        <f>Data!A77</f>
        <v>73</v>
      </c>
      <c r="H79" s="26">
        <f>Data!C77-Data!B77</f>
        <v>-1.0743</v>
      </c>
      <c r="I79" s="26">
        <f>Data!D77-Data!C77</f>
        <v>0.56810000000000005</v>
      </c>
      <c r="J79" s="26">
        <f>Data!E77-Data!D77</f>
        <v>0.1462</v>
      </c>
      <c r="K79" s="26">
        <f>Data!F77-Data!E77</f>
        <v>-0.96519999999999995</v>
      </c>
      <c r="L79" s="26">
        <f>Data!G77-Data!F77</f>
        <v>1.8935999999999999</v>
      </c>
      <c r="M79" s="26">
        <f>Data!H77-Data!G77</f>
        <v>0.24260000000000004</v>
      </c>
      <c r="N79" s="26">
        <f>Data!I77-Data!H77</f>
        <v>0.82879999999999987</v>
      </c>
      <c r="O79" s="26">
        <f>Data!J77-Data!I77</f>
        <v>2.2408000000000001</v>
      </c>
      <c r="P79" s="26">
        <f>Data!K77-Data!J77</f>
        <v>-0.69279999999999964</v>
      </c>
      <c r="Q79" s="26">
        <f>Data!L77-Data!K77</f>
        <v>-1.8229000000000002</v>
      </c>
      <c r="R79" s="26">
        <f>Data!M77-Data!L77</f>
        <v>-0.94009999999999994</v>
      </c>
      <c r="S79" s="26">
        <f>Data!N77-Data!M77</f>
        <v>1.6992999999999998</v>
      </c>
      <c r="T79" s="26">
        <f>Data!O77-Data!N77</f>
        <v>0.81510000000000016</v>
      </c>
      <c r="U79" s="26">
        <f>Data!P77-Data!O77</f>
        <v>1.6107999999999998</v>
      </c>
      <c r="V79" s="26">
        <f>Data!Q77-Data!P77</f>
        <v>0.21300000000000008</v>
      </c>
      <c r="W79" s="26">
        <f>Data!R77-Data!Q77</f>
        <v>-0.48200000000000021</v>
      </c>
      <c r="X79" s="26">
        <f>Data!S77-Data!R77</f>
        <v>-0.64249999999999963</v>
      </c>
      <c r="Y79" s="26">
        <f>Data!T77-Data!S77</f>
        <v>-0.51639999999999997</v>
      </c>
      <c r="Z79" s="26">
        <f>Data!U77-Data!T77</f>
        <v>-0.62650000000000006</v>
      </c>
      <c r="AA79" s="26">
        <f>Data!V77-Data!U77</f>
        <v>2.1191</v>
      </c>
    </row>
    <row r="80" spans="1:27" x14ac:dyDescent="0.2">
      <c r="A80" s="3">
        <f>Data!A78</f>
        <v>74</v>
      </c>
      <c r="B80">
        <f>Data!B78^2</f>
        <v>0</v>
      </c>
      <c r="G80" s="3">
        <f>Data!A78</f>
        <v>74</v>
      </c>
      <c r="H80" s="26">
        <f>Data!C78-Data!B78</f>
        <v>0.58740000000000003</v>
      </c>
      <c r="I80" s="26">
        <f>Data!D78-Data!C78</f>
        <v>6.0999999999999943E-2</v>
      </c>
      <c r="J80" s="26">
        <f>Data!E78-Data!D78</f>
        <v>-1.6875</v>
      </c>
      <c r="K80" s="26">
        <f>Data!F78-Data!E78</f>
        <v>-1.4298999999999999</v>
      </c>
      <c r="L80" s="26">
        <f>Data!G78-Data!F78</f>
        <v>1.6899999999999693E-2</v>
      </c>
      <c r="M80" s="26">
        <f>Data!H78-Data!G78</f>
        <v>0.60260000000000025</v>
      </c>
      <c r="N80" s="26">
        <f>Data!I78-Data!H78</f>
        <v>2.1599999999999842E-2</v>
      </c>
      <c r="O80" s="26">
        <f>Data!J78-Data!I78</f>
        <v>0.625</v>
      </c>
      <c r="P80" s="26">
        <f>Data!K78-Data!J78</f>
        <v>-1.3790999999999998</v>
      </c>
      <c r="Q80" s="26">
        <f>Data!L78-Data!K78</f>
        <v>0.3355999999999999</v>
      </c>
      <c r="R80" s="26">
        <f>Data!M78-Data!L78</f>
        <v>0.67579999999999996</v>
      </c>
      <c r="S80" s="26">
        <f>Data!N78-Data!M78</f>
        <v>7.46E-2</v>
      </c>
      <c r="T80" s="26">
        <f>Data!O78-Data!N78</f>
        <v>-0.60539999999999994</v>
      </c>
      <c r="U80" s="26">
        <f>Data!P78-Data!O78</f>
        <v>-0.68340000000000023</v>
      </c>
      <c r="V80" s="26">
        <f>Data!Q78-Data!P78</f>
        <v>-0.23049999999999971</v>
      </c>
      <c r="W80" s="26">
        <f>Data!R78-Data!Q78</f>
        <v>0.64840000000000009</v>
      </c>
      <c r="X80" s="26">
        <f>Data!S78-Data!R78</f>
        <v>-1.4901000000000004</v>
      </c>
      <c r="Y80" s="26">
        <f>Data!T78-Data!S78</f>
        <v>-2.0299999999999763E-2</v>
      </c>
      <c r="Z80" s="26">
        <f>Data!U78-Data!T78</f>
        <v>0.254</v>
      </c>
      <c r="AA80" s="26">
        <f>Data!V78-Data!U78</f>
        <v>-5.5999999999998273E-3</v>
      </c>
    </row>
    <row r="81" spans="1:27" x14ac:dyDescent="0.2">
      <c r="A81" s="3">
        <f>Data!A79</f>
        <v>75</v>
      </c>
      <c r="B81">
        <f>Data!B79^2</f>
        <v>0</v>
      </c>
      <c r="G81" s="3">
        <f>Data!A79</f>
        <v>75</v>
      </c>
      <c r="H81" s="26">
        <f>Data!C79-Data!B79</f>
        <v>-0.54710000000000003</v>
      </c>
      <c r="I81" s="26">
        <f>Data!D79-Data!C79</f>
        <v>0.41339999999999999</v>
      </c>
      <c r="J81" s="26">
        <f>Data!E79-Data!D79</f>
        <v>1.8835999999999999</v>
      </c>
      <c r="K81" s="26">
        <f>Data!F79-Data!E79</f>
        <v>0.20140000000000002</v>
      </c>
      <c r="L81" s="26">
        <f>Data!G79-Data!F79</f>
        <v>2.4013</v>
      </c>
      <c r="M81" s="26">
        <f>Data!H79-Data!G79</f>
        <v>1.5354000000000001</v>
      </c>
      <c r="N81" s="26">
        <f>Data!I79-Data!H79</f>
        <v>-0.6498999999999997</v>
      </c>
      <c r="O81" s="26">
        <f>Data!J79-Data!I79</f>
        <v>1.4795999999999996</v>
      </c>
      <c r="P81" s="26">
        <f>Data!K79-Data!J79</f>
        <v>2.4449999999999994</v>
      </c>
      <c r="Q81" s="26">
        <f>Data!L79-Data!K79</f>
        <v>6.0900000000000176E-2</v>
      </c>
      <c r="R81" s="26">
        <f>Data!M79-Data!L79</f>
        <v>0.61150000000000126</v>
      </c>
      <c r="S81" s="26">
        <f>Data!N79-Data!M79</f>
        <v>-1.463000000000001</v>
      </c>
      <c r="T81" s="26">
        <f>Data!O79-Data!N79</f>
        <v>-0.18169999999999931</v>
      </c>
      <c r="U81" s="26">
        <f>Data!P79-Data!O79</f>
        <v>0.51639999999999908</v>
      </c>
      <c r="V81" s="26">
        <f>Data!Q79-Data!P79</f>
        <v>3.7200000000000344E-2</v>
      </c>
      <c r="W81" s="26">
        <f>Data!R79-Data!Q79</f>
        <v>-0.56419999999999959</v>
      </c>
      <c r="X81" s="26">
        <f>Data!S79-Data!R79</f>
        <v>0.14979999999999905</v>
      </c>
      <c r="Y81" s="26">
        <f>Data!T79-Data!S79</f>
        <v>-1.3514999999999988</v>
      </c>
      <c r="Z81" s="26">
        <f>Data!U79-Data!T79</f>
        <v>-1.0782000000000007</v>
      </c>
      <c r="AA81" s="26">
        <f>Data!V79-Data!U79</f>
        <v>6.8999999999999062E-3</v>
      </c>
    </row>
    <row r="82" spans="1:27" x14ac:dyDescent="0.2">
      <c r="A82" s="3">
        <f>Data!A80</f>
        <v>76</v>
      </c>
      <c r="B82">
        <f>Data!B80^2</f>
        <v>0</v>
      </c>
      <c r="G82" s="3">
        <f>Data!A80</f>
        <v>76</v>
      </c>
      <c r="H82" s="26">
        <f>Data!C80-Data!B80</f>
        <v>0.54659999999999997</v>
      </c>
      <c r="I82" s="26">
        <f>Data!D80-Data!C80</f>
        <v>0.14500000000000002</v>
      </c>
      <c r="J82" s="26">
        <f>Data!E80-Data!D80</f>
        <v>-1.18</v>
      </c>
      <c r="K82" s="26">
        <f>Data!F80-Data!E80</f>
        <v>-0.40479999999999999</v>
      </c>
      <c r="L82" s="26">
        <f>Data!G80-Data!F80</f>
        <v>0.80059999999999998</v>
      </c>
      <c r="M82" s="26">
        <f>Data!H80-Data!G80</f>
        <v>-0.10909999999999999</v>
      </c>
      <c r="N82" s="26">
        <f>Data!I80-Data!H80</f>
        <v>-0.86790000000000012</v>
      </c>
      <c r="O82" s="26">
        <f>Data!J80-Data!I80</f>
        <v>0.84830000000000005</v>
      </c>
      <c r="P82" s="26">
        <f>Data!K80-Data!J80</f>
        <v>1.6646000000000001</v>
      </c>
      <c r="Q82" s="26">
        <f>Data!L80-Data!K80</f>
        <v>6.6999999999999282E-3</v>
      </c>
      <c r="R82" s="26">
        <f>Data!M80-Data!L80</f>
        <v>0.4012</v>
      </c>
      <c r="S82" s="26">
        <f>Data!N80-Data!M80</f>
        <v>-0.67989999999999995</v>
      </c>
      <c r="T82" s="26">
        <f>Data!O80-Data!N80</f>
        <v>-0.68379999999999996</v>
      </c>
      <c r="U82" s="26">
        <f>Data!P80-Data!O80</f>
        <v>-1.3369</v>
      </c>
      <c r="V82" s="26">
        <f>Data!Q80-Data!P80</f>
        <v>1.4559000000000002</v>
      </c>
      <c r="W82" s="26">
        <f>Data!R80-Data!Q80</f>
        <v>-0.22470000000000007</v>
      </c>
      <c r="X82" s="26">
        <f>Data!S80-Data!R80</f>
        <v>-1.4059999999999999</v>
      </c>
      <c r="Y82" s="26">
        <f>Data!T80-Data!S80</f>
        <v>-0.55079999999999996</v>
      </c>
      <c r="Z82" s="26">
        <f>Data!U80-Data!T80</f>
        <v>1.8422999999999998</v>
      </c>
      <c r="AA82" s="26">
        <f>Data!V80-Data!U80</f>
        <v>-0.4304</v>
      </c>
    </row>
    <row r="83" spans="1:27" x14ac:dyDescent="0.2">
      <c r="A83" s="3">
        <f>Data!A81</f>
        <v>77</v>
      </c>
      <c r="B83">
        <f>Data!B81^2</f>
        <v>0</v>
      </c>
      <c r="G83" s="3">
        <f>Data!A81</f>
        <v>77</v>
      </c>
      <c r="H83" s="26">
        <f>Data!C81-Data!B81</f>
        <v>0.82609999999999995</v>
      </c>
      <c r="I83" s="26">
        <f>Data!D81-Data!C81</f>
        <v>-0.23109999999999997</v>
      </c>
      <c r="J83" s="26">
        <f>Data!E81-Data!D81</f>
        <v>-4.4499999999999984E-2</v>
      </c>
      <c r="K83" s="26">
        <f>Data!F81-Data!E81</f>
        <v>1.1111</v>
      </c>
      <c r="L83" s="26">
        <f>Data!G81-Data!F81</f>
        <v>-6.9699999999999873E-2</v>
      </c>
      <c r="M83" s="26">
        <f>Data!H81-Data!G81</f>
        <v>-0.72220000000000006</v>
      </c>
      <c r="N83" s="26">
        <f>Data!I81-Data!H81</f>
        <v>1.319999999999999E-2</v>
      </c>
      <c r="O83" s="26">
        <f>Data!J81-Data!I81</f>
        <v>-6.8500000000000005E-2</v>
      </c>
      <c r="P83" s="26">
        <f>Data!K81-Data!J81</f>
        <v>-1.9015</v>
      </c>
      <c r="Q83" s="26">
        <f>Data!L81-Data!K81</f>
        <v>-0.15110000000000001</v>
      </c>
      <c r="R83" s="26">
        <f>Data!M81-Data!L81</f>
        <v>1.1249</v>
      </c>
      <c r="S83" s="26">
        <f>Data!N81-Data!M81</f>
        <v>-7.4200000000000002E-2</v>
      </c>
      <c r="T83" s="26">
        <f>Data!O81-Data!N81</f>
        <v>-0.27360000000000001</v>
      </c>
      <c r="U83" s="26">
        <f>Data!P81-Data!O81</f>
        <v>-1.1738</v>
      </c>
      <c r="V83" s="26">
        <f>Data!Q81-Data!P81</f>
        <v>0.67569999999999997</v>
      </c>
      <c r="W83" s="26">
        <f>Data!R81-Data!Q81</f>
        <v>0.36450000000000005</v>
      </c>
      <c r="X83" s="26">
        <f>Data!S81-Data!R81</f>
        <v>-1.0749</v>
      </c>
      <c r="Y83" s="26">
        <f>Data!T81-Data!S81</f>
        <v>0.22439999999999993</v>
      </c>
      <c r="Z83" s="26">
        <f>Data!U81-Data!T81</f>
        <v>-0.59939999999999993</v>
      </c>
      <c r="AA83" s="26">
        <f>Data!V81-Data!U81</f>
        <v>-8.2600000000000229E-2</v>
      </c>
    </row>
    <row r="84" spans="1:27" x14ac:dyDescent="0.2">
      <c r="A84" s="3">
        <f>Data!A82</f>
        <v>78</v>
      </c>
      <c r="B84">
        <f>Data!B82^2</f>
        <v>0</v>
      </c>
      <c r="G84" s="3">
        <f>Data!A82</f>
        <v>78</v>
      </c>
      <c r="H84" s="26">
        <f>Data!C82-Data!B82</f>
        <v>-0.69750000000000001</v>
      </c>
      <c r="I84" s="26">
        <f>Data!D82-Data!C82</f>
        <v>-0.86480000000000001</v>
      </c>
      <c r="J84" s="26">
        <f>Data!E82-Data!D82</f>
        <v>-0.64659999999999984</v>
      </c>
      <c r="K84" s="26">
        <f>Data!F82-Data!E82</f>
        <v>-0.59480000000000022</v>
      </c>
      <c r="L84" s="26">
        <f>Data!G82-Data!F82</f>
        <v>0.46620000000000017</v>
      </c>
      <c r="M84" s="26">
        <f>Data!H82-Data!G82</f>
        <v>0.20089999999999986</v>
      </c>
      <c r="N84" s="26">
        <f>Data!I82-Data!H82</f>
        <v>-0.22219999999999995</v>
      </c>
      <c r="O84" s="26">
        <f>Data!J82-Data!I82</f>
        <v>0.35740000000000016</v>
      </c>
      <c r="P84" s="26">
        <f>Data!K82-Data!J82</f>
        <v>-0.49760000000000026</v>
      </c>
      <c r="Q84" s="26">
        <f>Data!L82-Data!K82</f>
        <v>0.88370000000000015</v>
      </c>
      <c r="R84" s="26">
        <f>Data!M82-Data!L82</f>
        <v>1.1052999999999999</v>
      </c>
      <c r="S84" s="26">
        <f>Data!N82-Data!M82</f>
        <v>-0.31169999999999998</v>
      </c>
      <c r="T84" s="26">
        <f>Data!O82-Data!N82</f>
        <v>-0.40869999999999995</v>
      </c>
      <c r="U84" s="26">
        <f>Data!P82-Data!O82</f>
        <v>-0.81220000000000026</v>
      </c>
      <c r="V84" s="26">
        <f>Data!Q82-Data!P82</f>
        <v>1.3130000000000002</v>
      </c>
      <c r="W84" s="26">
        <f>Data!R82-Data!Q82</f>
        <v>-0.68680000000000008</v>
      </c>
      <c r="X84" s="26">
        <f>Data!S82-Data!R82</f>
        <v>-0.6895</v>
      </c>
      <c r="Y84" s="26">
        <f>Data!T82-Data!S82</f>
        <v>0.97070000000000012</v>
      </c>
      <c r="Z84" s="26">
        <f>Data!U82-Data!T82</f>
        <v>0.51329999999999998</v>
      </c>
      <c r="AA84" s="26">
        <f>Data!V82-Data!U82</f>
        <v>0.46050000000000002</v>
      </c>
    </row>
    <row r="85" spans="1:27" x14ac:dyDescent="0.2">
      <c r="A85" s="3">
        <f>Data!A83</f>
        <v>79</v>
      </c>
      <c r="B85">
        <f>Data!B83^2</f>
        <v>0</v>
      </c>
      <c r="G85" s="3">
        <f>Data!A83</f>
        <v>79</v>
      </c>
      <c r="H85" s="26">
        <f>Data!C83-Data!B83</f>
        <v>2.1399999999999999E-2</v>
      </c>
      <c r="I85" s="26">
        <f>Data!D83-Data!C83</f>
        <v>-0.43409999999999999</v>
      </c>
      <c r="J85" s="26">
        <f>Data!E83-Data!D83</f>
        <v>0.26440000000000002</v>
      </c>
      <c r="K85" s="26">
        <f>Data!F83-Data!E83</f>
        <v>-0.35770000000000002</v>
      </c>
      <c r="L85" s="26">
        <f>Data!G83-Data!F83</f>
        <v>-1.2188000000000001</v>
      </c>
      <c r="M85" s="26">
        <f>Data!H83-Data!G83</f>
        <v>0.61120000000000019</v>
      </c>
      <c r="N85" s="26">
        <f>Data!I83-Data!H83</f>
        <v>0.71449999999999991</v>
      </c>
      <c r="O85" s="26">
        <f>Data!J83-Data!I83</f>
        <v>3.1500000000000028E-2</v>
      </c>
      <c r="P85" s="26">
        <f>Data!K83-Data!J83</f>
        <v>1.169</v>
      </c>
      <c r="Q85" s="26">
        <f>Data!L83-Data!K83</f>
        <v>-0.80459999999999998</v>
      </c>
      <c r="R85" s="26">
        <f>Data!M83-Data!L83</f>
        <v>-4.0599999999999997E-2</v>
      </c>
      <c r="S85" s="26">
        <f>Data!N83-Data!M83</f>
        <v>0.57379999999999998</v>
      </c>
      <c r="T85" s="26">
        <f>Data!O83-Data!N83</f>
        <v>0.21299999999999997</v>
      </c>
      <c r="U85" s="26">
        <f>Data!P83-Data!O83</f>
        <v>0.80130000000000001</v>
      </c>
      <c r="V85" s="26">
        <f>Data!Q83-Data!P83</f>
        <v>0.2266999999999999</v>
      </c>
      <c r="W85" s="26">
        <f>Data!R83-Data!Q83</f>
        <v>-0.86829999999999996</v>
      </c>
      <c r="X85" s="26">
        <f>Data!S83-Data!R83</f>
        <v>0.22470000000000001</v>
      </c>
      <c r="Y85" s="26">
        <f>Data!T83-Data!S83</f>
        <v>-6.8799999999999972E-2</v>
      </c>
      <c r="Z85" s="26">
        <f>Data!U83-Data!T83</f>
        <v>0.42260000000000009</v>
      </c>
      <c r="AA85" s="26">
        <f>Data!V83-Data!U83</f>
        <v>-1.5390000000000001</v>
      </c>
    </row>
    <row r="86" spans="1:27" x14ac:dyDescent="0.2">
      <c r="A86" s="3">
        <f>Data!A84</f>
        <v>80</v>
      </c>
      <c r="B86">
        <f>Data!B84^2</f>
        <v>0</v>
      </c>
      <c r="G86" s="3">
        <f>Data!A84</f>
        <v>80</v>
      </c>
      <c r="H86" s="26">
        <f>Data!C84-Data!B84</f>
        <v>0.36049999999999999</v>
      </c>
      <c r="I86" s="26">
        <f>Data!D84-Data!C84</f>
        <v>-1.55</v>
      </c>
      <c r="J86" s="26">
        <f>Data!E84-Data!D84</f>
        <v>1.2379</v>
      </c>
      <c r="K86" s="26">
        <f>Data!F84-Data!E84</f>
        <v>0.1948</v>
      </c>
      <c r="L86" s="26">
        <f>Data!G84-Data!F84</f>
        <v>1.1851999999999998</v>
      </c>
      <c r="M86" s="26">
        <f>Data!H84-Data!G84</f>
        <v>-0.23439999999999994</v>
      </c>
      <c r="N86" s="26">
        <f>Data!I84-Data!H84</f>
        <v>-0.51779999999999993</v>
      </c>
      <c r="O86" s="26">
        <f>Data!J84-Data!I84</f>
        <v>5.3799999999999959E-2</v>
      </c>
      <c r="P86" s="26">
        <f>Data!K84-Data!J84</f>
        <v>0.36919999999999997</v>
      </c>
      <c r="Q86" s="26">
        <f>Data!L84-Data!K84</f>
        <v>0.49490000000000012</v>
      </c>
      <c r="R86" s="26">
        <f>Data!M84-Data!L84</f>
        <v>-0.75200000000000011</v>
      </c>
      <c r="S86" s="26">
        <f>Data!N84-Data!M84</f>
        <v>3.3000000000000806E-3</v>
      </c>
      <c r="T86" s="26">
        <f>Data!O84-Data!N84</f>
        <v>-0.11890000000000001</v>
      </c>
      <c r="U86" s="26">
        <f>Data!P84-Data!O84</f>
        <v>0.83839999999999992</v>
      </c>
      <c r="V86" s="26">
        <f>Data!Q84-Data!P84</f>
        <v>-0.99459999999999993</v>
      </c>
      <c r="W86" s="26">
        <f>Data!R84-Data!Q84</f>
        <v>-0.32550000000000001</v>
      </c>
      <c r="X86" s="26">
        <f>Data!S84-Data!R84</f>
        <v>-3.3599999999999991E-2</v>
      </c>
      <c r="Y86" s="26">
        <f>Data!T84-Data!S84</f>
        <v>0.27850000000000003</v>
      </c>
      <c r="Z86" s="26">
        <f>Data!U84-Data!T84</f>
        <v>0.66290000000000004</v>
      </c>
      <c r="AA86" s="26">
        <f>Data!V84-Data!U84</f>
        <v>1.2081999999999997</v>
      </c>
    </row>
    <row r="87" spans="1:27" x14ac:dyDescent="0.2">
      <c r="A87" s="3">
        <f>Data!A85</f>
        <v>81</v>
      </c>
      <c r="B87">
        <f>Data!B85^2</f>
        <v>0</v>
      </c>
      <c r="G87" s="3">
        <f>Data!A85</f>
        <v>81</v>
      </c>
      <c r="H87" s="26">
        <f>Data!C85-Data!B85</f>
        <v>0.42530000000000001</v>
      </c>
      <c r="I87" s="26">
        <f>Data!D85-Data!C85</f>
        <v>-0.77540000000000009</v>
      </c>
      <c r="J87" s="26">
        <f>Data!E85-Data!D85</f>
        <v>-0.16960000000000003</v>
      </c>
      <c r="K87" s="26">
        <f>Data!F85-Data!E85</f>
        <v>0.18120000000000003</v>
      </c>
      <c r="L87" s="26">
        <f>Data!G85-Data!F85</f>
        <v>-0.9839</v>
      </c>
      <c r="M87" s="26">
        <f>Data!H85-Data!G85</f>
        <v>0.90939999999999999</v>
      </c>
      <c r="N87" s="26">
        <f>Data!I85-Data!H85</f>
        <v>-2.7160000000000002</v>
      </c>
      <c r="O87" s="26">
        <f>Data!J85-Data!I85</f>
        <v>-0.18630000000000013</v>
      </c>
      <c r="P87" s="26">
        <f>Data!K85-Data!J85</f>
        <v>-0.15839999999999987</v>
      </c>
      <c r="Q87" s="26">
        <f>Data!L85-Data!K85</f>
        <v>-0.64710000000000001</v>
      </c>
      <c r="R87" s="26">
        <f>Data!M85-Data!L85</f>
        <v>-1.9939999999999998</v>
      </c>
      <c r="S87" s="26">
        <f>Data!N85-Data!M85</f>
        <v>0.94850000000000012</v>
      </c>
      <c r="T87" s="26">
        <f>Data!O85-Data!N85</f>
        <v>0.4245000000000001</v>
      </c>
      <c r="U87" s="26">
        <f>Data!P85-Data!O85</f>
        <v>-1.0510000000000002</v>
      </c>
      <c r="V87" s="26">
        <f>Data!Q85-Data!P85</f>
        <v>0.71450000000000014</v>
      </c>
      <c r="W87" s="26">
        <f>Data!R85-Data!Q85</f>
        <v>-4.1900000000000048E-2</v>
      </c>
      <c r="X87" s="26">
        <f>Data!S85-Data!R85</f>
        <v>-1.6157000000000004</v>
      </c>
      <c r="Y87" s="26">
        <f>Data!T85-Data!S85</f>
        <v>0.41950000000000021</v>
      </c>
      <c r="Z87" s="26">
        <f>Data!U85-Data!T85</f>
        <v>-0.59149999999999991</v>
      </c>
      <c r="AA87" s="26">
        <f>Data!V85-Data!U85</f>
        <v>2.0760999999999994</v>
      </c>
    </row>
    <row r="88" spans="1:27" x14ac:dyDescent="0.2">
      <c r="A88" s="3">
        <f>Data!A86</f>
        <v>82</v>
      </c>
      <c r="B88">
        <f>Data!B86^2</f>
        <v>0</v>
      </c>
      <c r="G88" s="3">
        <f>Data!A86</f>
        <v>82</v>
      </c>
      <c r="H88" s="26">
        <f>Data!C86-Data!B86</f>
        <v>0.13420000000000001</v>
      </c>
      <c r="I88" s="26">
        <f>Data!D86-Data!C86</f>
        <v>0.23910000000000001</v>
      </c>
      <c r="J88" s="26">
        <f>Data!E86-Data!D86</f>
        <v>-1.3190999999999999</v>
      </c>
      <c r="K88" s="26">
        <f>Data!F86-Data!E86</f>
        <v>-0.42349999999999999</v>
      </c>
      <c r="L88" s="26">
        <f>Data!G86-Data!F86</f>
        <v>-0.89749999999999996</v>
      </c>
      <c r="M88" s="26">
        <f>Data!H86-Data!G86</f>
        <v>1.2761</v>
      </c>
      <c r="N88" s="26">
        <f>Data!I86-Data!H86</f>
        <v>7.3300000000000032E-2</v>
      </c>
      <c r="O88" s="26">
        <f>Data!J86-Data!I86</f>
        <v>-0.4516</v>
      </c>
      <c r="P88" s="26">
        <f>Data!K86-Data!J86</f>
        <v>1.1482000000000001</v>
      </c>
      <c r="Q88" s="26">
        <f>Data!L86-Data!K86</f>
        <v>0.57430000000000003</v>
      </c>
      <c r="R88" s="26">
        <f>Data!M86-Data!L86</f>
        <v>-1.4279999999999999</v>
      </c>
      <c r="S88" s="26">
        <f>Data!N86-Data!M86</f>
        <v>-1.0916000000000001</v>
      </c>
      <c r="T88" s="26">
        <f>Data!O86-Data!N86</f>
        <v>-2.2128999999999994</v>
      </c>
      <c r="U88" s="26">
        <f>Data!P86-Data!O86</f>
        <v>-0.39480000000000004</v>
      </c>
      <c r="V88" s="26">
        <f>Data!Q86-Data!P86</f>
        <v>0.70059999999999967</v>
      </c>
      <c r="W88" s="26">
        <f>Data!R86-Data!Q86</f>
        <v>2.0194999999999999</v>
      </c>
      <c r="X88" s="26">
        <f>Data!S86-Data!R86</f>
        <v>1.1756000000000002</v>
      </c>
      <c r="Y88" s="26">
        <f>Data!T86-Data!S86</f>
        <v>0.78739999999999999</v>
      </c>
      <c r="Z88" s="26">
        <f>Data!U86-Data!T86</f>
        <v>-0.37459999999999999</v>
      </c>
      <c r="AA88" s="26">
        <f>Data!V86-Data!U86</f>
        <v>1.3955</v>
      </c>
    </row>
    <row r="89" spans="1:27" x14ac:dyDescent="0.2">
      <c r="A89" s="3">
        <f>Data!A87</f>
        <v>83</v>
      </c>
      <c r="B89">
        <f>Data!B87^2</f>
        <v>0</v>
      </c>
      <c r="G89" s="3">
        <f>Data!A87</f>
        <v>83</v>
      </c>
      <c r="H89" s="26">
        <f>Data!C87-Data!B87</f>
        <v>-0.82909999999999995</v>
      </c>
      <c r="I89" s="26">
        <f>Data!D87-Data!C87</f>
        <v>-2.3296000000000001</v>
      </c>
      <c r="J89" s="26">
        <f>Data!E87-Data!D87</f>
        <v>-0.7319</v>
      </c>
      <c r="K89" s="26">
        <f>Data!F87-Data!E87</f>
        <v>1.1766999999999999</v>
      </c>
      <c r="L89" s="26">
        <f>Data!G87-Data!F87</f>
        <v>0.6503000000000001</v>
      </c>
      <c r="M89" s="26">
        <f>Data!H87-Data!G87</f>
        <v>-1.9095999999999997</v>
      </c>
      <c r="N89" s="26">
        <f>Data!I87-Data!H87</f>
        <v>0.45869999999999989</v>
      </c>
      <c r="O89" s="26">
        <f>Data!J87-Data!I87</f>
        <v>5.9000000000000163E-3</v>
      </c>
      <c r="P89" s="26">
        <f>Data!K87-Data!J87</f>
        <v>0.55830000000000002</v>
      </c>
      <c r="Q89" s="26">
        <f>Data!L87-Data!K87</f>
        <v>0.54510000000000014</v>
      </c>
      <c r="R89" s="26">
        <f>Data!M87-Data!L87</f>
        <v>-8.0000000000035598E-4</v>
      </c>
      <c r="S89" s="26">
        <f>Data!N87-Data!M87</f>
        <v>-0.4988999999999999</v>
      </c>
      <c r="T89" s="26">
        <f>Data!O87-Data!N87</f>
        <v>-0.42110000000000003</v>
      </c>
      <c r="U89" s="26">
        <f>Data!P87-Data!O87</f>
        <v>2.4193000000000002</v>
      </c>
      <c r="V89" s="26">
        <f>Data!Q87-Data!P87</f>
        <v>0.1371</v>
      </c>
      <c r="W89" s="26">
        <f>Data!R87-Data!Q87</f>
        <v>-0.11330000000000007</v>
      </c>
      <c r="X89" s="26">
        <f>Data!S87-Data!R87</f>
        <v>0.26619999999999999</v>
      </c>
      <c r="Y89" s="26">
        <f>Data!T87-Data!S87</f>
        <v>-0.19140000000000001</v>
      </c>
      <c r="Z89" s="26">
        <f>Data!U87-Data!T87</f>
        <v>1.6036999999999999</v>
      </c>
      <c r="AA89" s="26">
        <f>Data!V87-Data!U87</f>
        <v>0.1139</v>
      </c>
    </row>
    <row r="90" spans="1:27" x14ac:dyDescent="0.2">
      <c r="A90" s="3">
        <f>Data!A88</f>
        <v>84</v>
      </c>
      <c r="B90">
        <f>Data!B88^2</f>
        <v>0</v>
      </c>
      <c r="G90" s="3">
        <f>Data!A88</f>
        <v>84</v>
      </c>
      <c r="H90" s="26">
        <f>Data!C88-Data!B88</f>
        <v>0.5091</v>
      </c>
      <c r="I90" s="26">
        <f>Data!D88-Data!C88</f>
        <v>0.86540000000000006</v>
      </c>
      <c r="J90" s="26">
        <f>Data!E88-Data!D88</f>
        <v>2.4497999999999998</v>
      </c>
      <c r="K90" s="26">
        <f>Data!F88-Data!E88</f>
        <v>0.16929999999999978</v>
      </c>
      <c r="L90" s="26">
        <f>Data!G88-Data!F88</f>
        <v>0.66959999999999997</v>
      </c>
      <c r="M90" s="26">
        <f>Data!H88-Data!G88</f>
        <v>0</v>
      </c>
      <c r="N90" s="26">
        <f>Data!I88-Data!H88</f>
        <v>1.2351000000000001</v>
      </c>
      <c r="O90" s="26">
        <f>Data!J88-Data!I88</f>
        <v>1.3818999999999999</v>
      </c>
      <c r="P90" s="26">
        <f>Data!K88-Data!J88</f>
        <v>-0.39060000000000006</v>
      </c>
      <c r="Q90" s="26">
        <f>Data!L88-Data!K88</f>
        <v>0.1120000000000001</v>
      </c>
      <c r="R90" s="26">
        <f>Data!M88-Data!L88</f>
        <v>-0.39210000000000012</v>
      </c>
      <c r="S90" s="26">
        <f>Data!N88-Data!M88</f>
        <v>9.4899999999999984E-2</v>
      </c>
      <c r="T90" s="26">
        <f>Data!O88-Data!N88</f>
        <v>1.1151</v>
      </c>
      <c r="U90" s="26">
        <f>Data!P88-Data!O88</f>
        <v>0.3299000000000003</v>
      </c>
      <c r="V90" s="26">
        <f>Data!Q88-Data!P88</f>
        <v>-0.6014999999999997</v>
      </c>
      <c r="W90" s="26">
        <f>Data!R88-Data!Q88</f>
        <v>-2.9600000000000293E-2</v>
      </c>
      <c r="X90" s="26">
        <f>Data!S88-Data!R88</f>
        <v>0.27310000000000034</v>
      </c>
      <c r="Y90" s="26">
        <f>Data!T88-Data!S88</f>
        <v>0.58209999999999962</v>
      </c>
      <c r="Z90" s="26">
        <f>Data!U88-Data!T88</f>
        <v>0.13889999999999958</v>
      </c>
      <c r="AA90" s="26">
        <f>Data!V88-Data!U88</f>
        <v>-2.5999999999999801E-2</v>
      </c>
    </row>
    <row r="91" spans="1:27" x14ac:dyDescent="0.2">
      <c r="A91" s="3">
        <f>Data!A89</f>
        <v>85</v>
      </c>
      <c r="B91">
        <f>Data!B89^2</f>
        <v>0</v>
      </c>
      <c r="G91" s="3">
        <f>Data!A89</f>
        <v>85</v>
      </c>
      <c r="H91" s="26">
        <f>Data!C89-Data!B89</f>
        <v>-0.61180000000000001</v>
      </c>
      <c r="I91" s="26">
        <f>Data!D89-Data!C89</f>
        <v>-1.3917999999999999</v>
      </c>
      <c r="J91" s="26">
        <f>Data!E89-Data!D89</f>
        <v>1.2025999999999999</v>
      </c>
      <c r="K91" s="26">
        <f>Data!F89-Data!E89</f>
        <v>0.44200000000000006</v>
      </c>
      <c r="L91" s="26">
        <f>Data!G89-Data!F89</f>
        <v>0.1177</v>
      </c>
      <c r="M91" s="26">
        <f>Data!H89-Data!G89</f>
        <v>7.8699999999999992E-2</v>
      </c>
      <c r="N91" s="26">
        <f>Data!I89-Data!H89</f>
        <v>5.4199999999999998E-2</v>
      </c>
      <c r="O91" s="26">
        <f>Data!J89-Data!I89</f>
        <v>-0.42599999999999999</v>
      </c>
      <c r="P91" s="26">
        <f>Data!K89-Data!J89</f>
        <v>-4.5300000000000007E-2</v>
      </c>
      <c r="Q91" s="26">
        <f>Data!L89-Data!K89</f>
        <v>1.0939000000000001</v>
      </c>
      <c r="R91" s="26">
        <f>Data!M89-Data!L89</f>
        <v>0.24839999999999995</v>
      </c>
      <c r="S91" s="26">
        <f>Data!N89-Data!M89</f>
        <v>5.4300000000000015E-2</v>
      </c>
      <c r="T91" s="26">
        <f>Data!O89-Data!N89</f>
        <v>0.13630000000000009</v>
      </c>
      <c r="U91" s="26">
        <f>Data!P89-Data!O89</f>
        <v>-1.7345000000000002</v>
      </c>
      <c r="V91" s="26">
        <f>Data!Q89-Data!P89</f>
        <v>0.94740000000000002</v>
      </c>
      <c r="W91" s="26">
        <f>Data!R89-Data!Q89</f>
        <v>0.30910000000000004</v>
      </c>
      <c r="X91" s="26">
        <f>Data!S89-Data!R89</f>
        <v>-0.22400000000000003</v>
      </c>
      <c r="Y91" s="26">
        <f>Data!T89-Data!S89</f>
        <v>-0.89219999999999999</v>
      </c>
      <c r="Z91" s="26">
        <f>Data!U89-Data!T89</f>
        <v>0.57550000000000001</v>
      </c>
      <c r="AA91" s="26">
        <f>Data!V89-Data!U89</f>
        <v>-1.2730999999999999</v>
      </c>
    </row>
    <row r="92" spans="1:27" x14ac:dyDescent="0.2">
      <c r="A92" s="3">
        <f>Data!A90</f>
        <v>86</v>
      </c>
      <c r="B92">
        <f>Data!B90^2</f>
        <v>0</v>
      </c>
      <c r="G92" s="3">
        <f>Data!A90</f>
        <v>86</v>
      </c>
      <c r="H92" s="26">
        <f>Data!C90-Data!B90</f>
        <v>-0.1346</v>
      </c>
      <c r="I92" s="26">
        <f>Data!D90-Data!C90</f>
        <v>1.1696</v>
      </c>
      <c r="J92" s="26">
        <f>Data!E90-Data!D90</f>
        <v>4.6950000000000003</v>
      </c>
      <c r="K92" s="26">
        <f>Data!F90-Data!E90</f>
        <v>-0.10090000000000021</v>
      </c>
      <c r="L92" s="26">
        <f>Data!G90-Data!F90</f>
        <v>-0.36739999999999995</v>
      </c>
      <c r="M92" s="26">
        <f>Data!H90-Data!G90</f>
        <v>1.0443999999999996</v>
      </c>
      <c r="N92" s="26">
        <f>Data!I90-Data!H90</f>
        <v>1.3144999999999998</v>
      </c>
      <c r="O92" s="26">
        <f>Data!J90-Data!I90</f>
        <v>-1.1257999999999999</v>
      </c>
      <c r="P92" s="26">
        <f>Data!K90-Data!J90</f>
        <v>-2.2263999999999999</v>
      </c>
      <c r="Q92" s="26">
        <f>Data!L90-Data!K90</f>
        <v>-0.11109999999999953</v>
      </c>
      <c r="R92" s="26">
        <f>Data!M90-Data!L90</f>
        <v>-0.39700000000000024</v>
      </c>
      <c r="S92" s="26">
        <f>Data!N90-Data!M90</f>
        <v>-0.58389999999999986</v>
      </c>
      <c r="T92" s="26">
        <f>Data!O90-Data!N90</f>
        <v>-0.41880000000000006</v>
      </c>
      <c r="U92" s="26">
        <f>Data!P90-Data!O90</f>
        <v>-0.27340000000000009</v>
      </c>
      <c r="V92" s="26">
        <f>Data!Q90-Data!P90</f>
        <v>0.91740000000000022</v>
      </c>
      <c r="W92" s="26">
        <f>Data!R90-Data!Q90</f>
        <v>-1.2752000000000003</v>
      </c>
      <c r="X92" s="26">
        <f>Data!S90-Data!R90</f>
        <v>-0.76889999999999992</v>
      </c>
      <c r="Y92" s="26">
        <f>Data!T90-Data!S90</f>
        <v>-1.2117</v>
      </c>
      <c r="Z92" s="26">
        <f>Data!U90-Data!T90</f>
        <v>9.2499999999999999E-2</v>
      </c>
      <c r="AA92" s="26">
        <f>Data!V90-Data!U90</f>
        <v>0.253</v>
      </c>
    </row>
    <row r="93" spans="1:27" x14ac:dyDescent="0.2">
      <c r="A93" s="3">
        <f>Data!A91</f>
        <v>87</v>
      </c>
      <c r="B93">
        <f>Data!B91^2</f>
        <v>0</v>
      </c>
      <c r="G93" s="3">
        <f>Data!A91</f>
        <v>87</v>
      </c>
      <c r="H93" s="26">
        <f>Data!C91-Data!B91</f>
        <v>-0.75519999999999998</v>
      </c>
      <c r="I93" s="26">
        <f>Data!D91-Data!C91</f>
        <v>-2.0999999999999908E-3</v>
      </c>
      <c r="J93" s="26">
        <f>Data!E91-Data!D91</f>
        <v>1.3538000000000001</v>
      </c>
      <c r="K93" s="26">
        <f>Data!F91-Data!E91</f>
        <v>-0.45740000000000003</v>
      </c>
      <c r="L93" s="26">
        <f>Data!G91-Data!F91</f>
        <v>1.1391</v>
      </c>
      <c r="M93" s="26">
        <f>Data!H91-Data!G91</f>
        <v>-0.22320000000000007</v>
      </c>
      <c r="N93" s="26">
        <f>Data!I91-Data!H91</f>
        <v>0.49520000000000008</v>
      </c>
      <c r="O93" s="26">
        <f>Data!J91-Data!I91</f>
        <v>1.6432999999999998</v>
      </c>
      <c r="P93" s="26">
        <f>Data!K91-Data!J91</f>
        <v>0.56500000000000039</v>
      </c>
      <c r="Q93" s="26">
        <f>Data!L91-Data!K91</f>
        <v>0.29210000000000003</v>
      </c>
      <c r="R93" s="26">
        <f>Data!M91-Data!L91</f>
        <v>0.94010000000000016</v>
      </c>
      <c r="S93" s="26">
        <f>Data!N91-Data!M91</f>
        <v>0.89539999999999953</v>
      </c>
      <c r="T93" s="26">
        <f>Data!O91-Data!N91</f>
        <v>-1.5900000000000247E-2</v>
      </c>
      <c r="U93" s="26">
        <f>Data!P91-Data!O91</f>
        <v>1.0579000000000001</v>
      </c>
      <c r="V93" s="26">
        <f>Data!Q91-Data!P91</f>
        <v>-0.62439999999999962</v>
      </c>
      <c r="W93" s="26">
        <f>Data!R91-Data!Q91</f>
        <v>-0.54570000000000007</v>
      </c>
      <c r="X93" s="26">
        <f>Data!S91-Data!R91</f>
        <v>-1.4229000000000003</v>
      </c>
      <c r="Y93" s="26">
        <f>Data!T91-Data!S91</f>
        <v>1.0236000000000001</v>
      </c>
      <c r="Z93" s="26">
        <f>Data!U91-Data!T91</f>
        <v>1.1123000000000003</v>
      </c>
      <c r="AA93" s="26">
        <f>Data!V91-Data!U91</f>
        <v>-1.2824</v>
      </c>
    </row>
    <row r="94" spans="1:27" x14ac:dyDescent="0.2">
      <c r="A94" s="3">
        <f>Data!A92</f>
        <v>88</v>
      </c>
      <c r="B94">
        <f>Data!B92^2</f>
        <v>0</v>
      </c>
      <c r="G94" s="3">
        <f>Data!A92</f>
        <v>88</v>
      </c>
      <c r="H94" s="26">
        <f>Data!C92-Data!B92</f>
        <v>-0.77429999999999999</v>
      </c>
      <c r="I94" s="26">
        <f>Data!D92-Data!C92</f>
        <v>-0.7581</v>
      </c>
      <c r="J94" s="26">
        <f>Data!E92-Data!D92</f>
        <v>0.20500000000000007</v>
      </c>
      <c r="K94" s="26">
        <f>Data!F92-Data!E92</f>
        <v>0.33249999999999991</v>
      </c>
      <c r="L94" s="26">
        <f>Data!G92-Data!F92</f>
        <v>1.7856999999999998</v>
      </c>
      <c r="M94" s="26">
        <f>Data!H92-Data!G92</f>
        <v>0.88210000000000011</v>
      </c>
      <c r="N94" s="26">
        <f>Data!I92-Data!H92</f>
        <v>0.55649999999999999</v>
      </c>
      <c r="O94" s="26">
        <f>Data!J92-Data!I92</f>
        <v>0.8931</v>
      </c>
      <c r="P94" s="26">
        <f>Data!K92-Data!J92</f>
        <v>1.6799999999999926E-2</v>
      </c>
      <c r="Q94" s="26">
        <f>Data!L92-Data!K92</f>
        <v>1.0257000000000001</v>
      </c>
      <c r="R94" s="26">
        <f>Data!M92-Data!L92</f>
        <v>0.51829999999999998</v>
      </c>
      <c r="S94" s="26">
        <f>Data!N92-Data!M92</f>
        <v>-1.2966000000000002</v>
      </c>
      <c r="T94" s="26">
        <f>Data!O92-Data!N92</f>
        <v>-1.9251999999999998</v>
      </c>
      <c r="U94" s="26">
        <f>Data!P92-Data!O92</f>
        <v>0.69910000000000005</v>
      </c>
      <c r="V94" s="26">
        <f>Data!Q92-Data!P92</f>
        <v>-0.59370000000000012</v>
      </c>
      <c r="W94" s="26">
        <f>Data!R92-Data!Q92</f>
        <v>0.31079999999999997</v>
      </c>
      <c r="X94" s="26">
        <f>Data!S92-Data!R92</f>
        <v>-2.2656000000000001</v>
      </c>
      <c r="Y94" s="26">
        <f>Data!T92-Data!S92</f>
        <v>-1.2155999999999998</v>
      </c>
      <c r="Z94" s="26">
        <f>Data!U92-Data!T92</f>
        <v>-0.75209999999999999</v>
      </c>
      <c r="AA94" s="26">
        <f>Data!V92-Data!U92</f>
        <v>2.2212000000000001</v>
      </c>
    </row>
    <row r="95" spans="1:27" x14ac:dyDescent="0.2">
      <c r="A95" s="3">
        <f>Data!A93</f>
        <v>89</v>
      </c>
      <c r="B95">
        <f>Data!B93^2</f>
        <v>0</v>
      </c>
      <c r="G95" s="3">
        <f>Data!A93</f>
        <v>89</v>
      </c>
      <c r="H95" s="26">
        <f>Data!C93-Data!B93</f>
        <v>0.8458</v>
      </c>
      <c r="I95" s="26">
        <f>Data!D93-Data!C93</f>
        <v>0.78040000000000009</v>
      </c>
      <c r="J95" s="26">
        <f>Data!E93-Data!D93</f>
        <v>0.82619999999999982</v>
      </c>
      <c r="K95" s="26">
        <f>Data!F93-Data!E93</f>
        <v>-0.20670000000000011</v>
      </c>
      <c r="L95" s="26">
        <f>Data!G93-Data!F93</f>
        <v>0.5759000000000003</v>
      </c>
      <c r="M95" s="26">
        <f>Data!H93-Data!G93</f>
        <v>-2.1642999999999999</v>
      </c>
      <c r="N95" s="26">
        <f>Data!I93-Data!H93</f>
        <v>1.9276000000000002</v>
      </c>
      <c r="O95" s="26">
        <f>Data!J93-Data!I93</f>
        <v>-1.1419000000000001</v>
      </c>
      <c r="P95" s="26">
        <f>Data!K93-Data!J93</f>
        <v>-0.29620000000000002</v>
      </c>
      <c r="Q95" s="26">
        <f>Data!L93-Data!K93</f>
        <v>-1.4981</v>
      </c>
      <c r="R95" s="26">
        <f>Data!M93-Data!L93</f>
        <v>0.41149999999999998</v>
      </c>
      <c r="S95" s="26">
        <f>Data!N93-Data!M93</f>
        <v>0.6986</v>
      </c>
      <c r="T95" s="26">
        <f>Data!O93-Data!N93</f>
        <v>-0.18690000000000007</v>
      </c>
      <c r="U95" s="26">
        <f>Data!P93-Data!O93</f>
        <v>-0.17499999999999999</v>
      </c>
      <c r="V95" s="26">
        <f>Data!Q93-Data!P93</f>
        <v>0.47390000000000004</v>
      </c>
      <c r="W95" s="26">
        <f>Data!R93-Data!Q93</f>
        <v>0.87809999999999988</v>
      </c>
      <c r="X95" s="26">
        <f>Data!S93-Data!R93</f>
        <v>-0.48899999999999988</v>
      </c>
      <c r="Y95" s="26">
        <f>Data!T93-Data!S93</f>
        <v>-1.0693999999999999</v>
      </c>
      <c r="Z95" s="26">
        <f>Data!U93-Data!T93</f>
        <v>0.51319999999999999</v>
      </c>
      <c r="AA95" s="26">
        <f>Data!V93-Data!U93</f>
        <v>1.7831999999999999</v>
      </c>
    </row>
    <row r="96" spans="1:27" x14ac:dyDescent="0.2">
      <c r="A96" s="3">
        <f>Data!A94</f>
        <v>90</v>
      </c>
      <c r="B96">
        <f>Data!B94^2</f>
        <v>0</v>
      </c>
      <c r="G96" s="3">
        <f>Data!A94</f>
        <v>90</v>
      </c>
      <c r="H96" s="26">
        <f>Data!C94-Data!B94</f>
        <v>1.5916999999999999</v>
      </c>
      <c r="I96" s="26">
        <f>Data!D94-Data!C94</f>
        <v>-0.23979999999999979</v>
      </c>
      <c r="J96" s="26">
        <f>Data!E94-Data!D94</f>
        <v>-0.81830000000000014</v>
      </c>
      <c r="K96" s="26">
        <f>Data!F94-Data!E94</f>
        <v>-6.6999999999999948E-2</v>
      </c>
      <c r="L96" s="26">
        <f>Data!G94-Data!F94</f>
        <v>1.3007</v>
      </c>
      <c r="M96" s="26">
        <f>Data!H94-Data!G94</f>
        <v>1.1926000000000001</v>
      </c>
      <c r="N96" s="26">
        <f>Data!I94-Data!H94</f>
        <v>-0.61840000000000028</v>
      </c>
      <c r="O96" s="26">
        <f>Data!J94-Data!I94</f>
        <v>4.5999999999999375E-3</v>
      </c>
      <c r="P96" s="26">
        <f>Data!K94-Data!J94</f>
        <v>-0.45759999999999978</v>
      </c>
      <c r="Q96" s="26">
        <f>Data!L94-Data!K94</f>
        <v>-1.7339</v>
      </c>
      <c r="R96" s="26">
        <f>Data!M94-Data!L94</f>
        <v>-5.3299999999999986E-2</v>
      </c>
      <c r="S96" s="26">
        <f>Data!N94-Data!M94</f>
        <v>-0.55430000000000001</v>
      </c>
      <c r="T96" s="26">
        <f>Data!O94-Data!N94</f>
        <v>0.51750000000000007</v>
      </c>
      <c r="U96" s="26">
        <f>Data!P94-Data!O94</f>
        <v>1.2193000000000001</v>
      </c>
      <c r="V96" s="26">
        <f>Data!Q94-Data!P94</f>
        <v>-0.11980000000000013</v>
      </c>
      <c r="W96" s="26">
        <f>Data!R94-Data!Q94</f>
        <v>-1.8934</v>
      </c>
      <c r="X96" s="26">
        <f>Data!S94-Data!R94</f>
        <v>-8.5299999999999931E-2</v>
      </c>
      <c r="Y96" s="26">
        <f>Data!T94-Data!S94</f>
        <v>0.26469999999999994</v>
      </c>
      <c r="Z96" s="26">
        <f>Data!U94-Data!T94</f>
        <v>0.46560000000000001</v>
      </c>
      <c r="AA96" s="26">
        <f>Data!V94-Data!U94</f>
        <v>-0.74509999999999998</v>
      </c>
    </row>
    <row r="97" spans="1:27" x14ac:dyDescent="0.2">
      <c r="A97" s="3">
        <f>Data!A95</f>
        <v>91</v>
      </c>
      <c r="B97">
        <f>Data!B95^2</f>
        <v>0</v>
      </c>
      <c r="G97" s="3">
        <f>Data!A95</f>
        <v>91</v>
      </c>
      <c r="H97" s="26">
        <f>Data!C95-Data!B95</f>
        <v>7.3599999999999999E-2</v>
      </c>
      <c r="I97" s="26">
        <f>Data!D95-Data!C95</f>
        <v>-1.4668999999999999</v>
      </c>
      <c r="J97" s="26">
        <f>Data!E95-Data!D95</f>
        <v>-1.9600000000000062E-2</v>
      </c>
      <c r="K97" s="26">
        <f>Data!F95-Data!E95</f>
        <v>-0.26</v>
      </c>
      <c r="L97" s="26">
        <f>Data!G95-Data!F95</f>
        <v>-0.40920000000000001</v>
      </c>
      <c r="M97" s="26">
        <f>Data!H95-Data!G95</f>
        <v>0.12470000000000003</v>
      </c>
      <c r="N97" s="26">
        <f>Data!I95-Data!H95</f>
        <v>1.6141000000000001</v>
      </c>
      <c r="O97" s="26">
        <f>Data!J95-Data!I95</f>
        <v>0.22220000000000001</v>
      </c>
      <c r="P97" s="26">
        <f>Data!K95-Data!J95</f>
        <v>-1.165</v>
      </c>
      <c r="Q97" s="26">
        <f>Data!L95-Data!K95</f>
        <v>0.36219999999999997</v>
      </c>
      <c r="R97" s="26">
        <f>Data!M95-Data!L95</f>
        <v>0.6926000000000001</v>
      </c>
      <c r="S97" s="26">
        <f>Data!N95-Data!M95</f>
        <v>0.74069999999999991</v>
      </c>
      <c r="T97" s="26">
        <f>Data!O95-Data!N95</f>
        <v>1.3235000000000001</v>
      </c>
      <c r="U97" s="26">
        <f>Data!P95-Data!O95</f>
        <v>-0.36339999999999995</v>
      </c>
      <c r="V97" s="26">
        <f>Data!Q95-Data!P95</f>
        <v>-0.38690000000000002</v>
      </c>
      <c r="W97" s="26">
        <f>Data!R95-Data!Q95</f>
        <v>0.76570000000000005</v>
      </c>
      <c r="X97" s="26">
        <f>Data!S95-Data!R95</f>
        <v>-0.44220000000000015</v>
      </c>
      <c r="Y97" s="26">
        <f>Data!T95-Data!S95</f>
        <v>-0.79709999999999992</v>
      </c>
      <c r="Z97" s="26">
        <f>Data!U95-Data!T95</f>
        <v>-0.47060000000000002</v>
      </c>
      <c r="AA97" s="26">
        <f>Data!V95-Data!U95</f>
        <v>-0.41139999999999999</v>
      </c>
    </row>
    <row r="98" spans="1:27" x14ac:dyDescent="0.2">
      <c r="A98" s="3">
        <f>Data!A96</f>
        <v>92</v>
      </c>
      <c r="B98">
        <f>Data!B96^2</f>
        <v>0</v>
      </c>
      <c r="G98" s="3">
        <f>Data!A96</f>
        <v>92</v>
      </c>
      <c r="H98" s="26">
        <f>Data!C96-Data!B96</f>
        <v>0.69469999999999998</v>
      </c>
      <c r="I98" s="26">
        <f>Data!D96-Data!C96</f>
        <v>-0.73129999999999995</v>
      </c>
      <c r="J98" s="26">
        <f>Data!E96-Data!D96</f>
        <v>1.2422</v>
      </c>
      <c r="K98" s="26">
        <f>Data!F96-Data!E96</f>
        <v>2.0505</v>
      </c>
      <c r="L98" s="26">
        <f>Data!G96-Data!F96</f>
        <v>-0.34189999999999987</v>
      </c>
      <c r="M98" s="26">
        <f>Data!H96-Data!G96</f>
        <v>0.24859999999999971</v>
      </c>
      <c r="N98" s="26">
        <f>Data!I96-Data!H96</f>
        <v>-1.1401999999999997</v>
      </c>
      <c r="O98" s="26">
        <f>Data!J96-Data!I96</f>
        <v>0.2224999999999997</v>
      </c>
      <c r="P98" s="26">
        <f>Data!K96-Data!J96</f>
        <v>-0.94279999999999986</v>
      </c>
      <c r="Q98" s="26">
        <f>Data!L96-Data!K96</f>
        <v>0.25029999999999997</v>
      </c>
      <c r="R98" s="26">
        <f>Data!M96-Data!L96</f>
        <v>0.29000000000000004</v>
      </c>
      <c r="S98" s="26">
        <f>Data!N96-Data!M96</f>
        <v>1.073</v>
      </c>
      <c r="T98" s="26">
        <f>Data!O96-Data!N96</f>
        <v>1.2010000000000001</v>
      </c>
      <c r="U98" s="26">
        <f>Data!P96-Data!O96</f>
        <v>-0.54979999999999984</v>
      </c>
      <c r="V98" s="26">
        <f>Data!Q96-Data!P96</f>
        <v>2.5999999999997137E-3</v>
      </c>
      <c r="W98" s="26">
        <f>Data!R96-Data!Q96</f>
        <v>-1.0434999999999999</v>
      </c>
      <c r="X98" s="26">
        <f>Data!S96-Data!R96</f>
        <v>0.87939999999999996</v>
      </c>
      <c r="Y98" s="26">
        <f>Data!T96-Data!S96</f>
        <v>0.93540000000000001</v>
      </c>
      <c r="Z98" s="26">
        <f>Data!U96-Data!T96</f>
        <v>1.6615000000000002</v>
      </c>
      <c r="AA98" s="26">
        <f>Data!V96-Data!U96</f>
        <v>0.93250000000000011</v>
      </c>
    </row>
    <row r="99" spans="1:27" x14ac:dyDescent="0.2">
      <c r="A99" s="3">
        <f>Data!A97</f>
        <v>93</v>
      </c>
      <c r="B99">
        <f>Data!B97^2</f>
        <v>0</v>
      </c>
      <c r="G99" s="3">
        <f>Data!A97</f>
        <v>93</v>
      </c>
      <c r="H99" s="26">
        <f>Data!C97-Data!B97</f>
        <v>-1.3562000000000001</v>
      </c>
      <c r="I99" s="26">
        <f>Data!D97-Data!C97</f>
        <v>0.81210000000000004</v>
      </c>
      <c r="J99" s="26">
        <f>Data!E97-Data!D97</f>
        <v>-0.14889999999999992</v>
      </c>
      <c r="K99" s="26">
        <f>Data!F97-Data!E97</f>
        <v>0.1571999999999999</v>
      </c>
      <c r="L99" s="26">
        <f>Data!G97-Data!F97</f>
        <v>-0.13869999999999993</v>
      </c>
      <c r="M99" s="26">
        <f>Data!H97-Data!G97</f>
        <v>-1.1042000000000001</v>
      </c>
      <c r="N99" s="26">
        <f>Data!I97-Data!H97</f>
        <v>-0.4789000000000001</v>
      </c>
      <c r="O99" s="26">
        <f>Data!J97-Data!I97</f>
        <v>-0.53059999999999974</v>
      </c>
      <c r="P99" s="26">
        <f>Data!K97-Data!J97</f>
        <v>2.0660999999999996</v>
      </c>
      <c r="Q99" s="26">
        <f>Data!L97-Data!K97</f>
        <v>-0.68759999999999999</v>
      </c>
      <c r="R99" s="26">
        <f>Data!M97-Data!L97</f>
        <v>-0.27259999999999995</v>
      </c>
      <c r="S99" s="26">
        <f>Data!N97-Data!M97</f>
        <v>-7.8900000000000192E-2</v>
      </c>
      <c r="T99" s="26">
        <f>Data!O97-Data!N97</f>
        <v>-0.46360000000000001</v>
      </c>
      <c r="U99" s="26">
        <f>Data!P97-Data!O97</f>
        <v>-1.8174999999999999</v>
      </c>
      <c r="V99" s="26">
        <f>Data!Q97-Data!P97</f>
        <v>1.1234000000000002</v>
      </c>
      <c r="W99" s="26">
        <f>Data!R97-Data!Q97</f>
        <v>-0.9476</v>
      </c>
      <c r="X99" s="26">
        <f>Data!S97-Data!R97</f>
        <v>0.50029999999999974</v>
      </c>
      <c r="Y99" s="26">
        <f>Data!T97-Data!S97</f>
        <v>0.99840000000000018</v>
      </c>
      <c r="Z99" s="26">
        <f>Data!U97-Data!T97</f>
        <v>-0.40149999999999997</v>
      </c>
      <c r="AA99" s="26">
        <f>Data!V97-Data!U97</f>
        <v>-4.9300000000000122E-2</v>
      </c>
    </row>
    <row r="100" spans="1:27" x14ac:dyDescent="0.2">
      <c r="A100" s="3">
        <f>Data!A98</f>
        <v>94</v>
      </c>
      <c r="B100">
        <f>Data!B98^2</f>
        <v>0</v>
      </c>
      <c r="G100" s="3">
        <f>Data!A98</f>
        <v>94</v>
      </c>
      <c r="H100" s="26">
        <f>Data!C98-Data!B98</f>
        <v>-0.26979999999999998</v>
      </c>
      <c r="I100" s="26">
        <f>Data!D98-Data!C98</f>
        <v>-1.1327</v>
      </c>
      <c r="J100" s="26">
        <f>Data!E98-Data!D98</f>
        <v>1.1975</v>
      </c>
      <c r="K100" s="26">
        <f>Data!F98-Data!E98</f>
        <v>-0.58900000000000008</v>
      </c>
      <c r="L100" s="26">
        <f>Data!G98-Data!F98</f>
        <v>0.53210000000000002</v>
      </c>
      <c r="M100" s="26">
        <f>Data!H98-Data!G98</f>
        <v>1.2263999999999999</v>
      </c>
      <c r="N100" s="26">
        <f>Data!I98-Data!H98</f>
        <v>1.5411999999999999</v>
      </c>
      <c r="O100" s="26">
        <f>Data!J98-Data!I98</f>
        <v>1.3129</v>
      </c>
      <c r="P100" s="26">
        <f>Data!K98-Data!J98</f>
        <v>-0.34719999999999995</v>
      </c>
      <c r="Q100" s="26">
        <f>Data!L98-Data!K98</f>
        <v>-4.369999999999985E-2</v>
      </c>
      <c r="R100" s="26">
        <f>Data!M98-Data!L98</f>
        <v>-0.37990000000000013</v>
      </c>
      <c r="S100" s="26">
        <f>Data!N98-Data!M98</f>
        <v>-1.0504</v>
      </c>
      <c r="T100" s="26">
        <f>Data!O98-Data!N98</f>
        <v>-2.4897</v>
      </c>
      <c r="U100" s="26">
        <f>Data!P98-Data!O98</f>
        <v>1.4341999999999999</v>
      </c>
      <c r="V100" s="26">
        <f>Data!Q98-Data!P98</f>
        <v>-0.6835</v>
      </c>
      <c r="W100" s="26">
        <f>Data!R98-Data!Q98</f>
        <v>-1.8695999999999999</v>
      </c>
      <c r="X100" s="26">
        <f>Data!S98-Data!R98</f>
        <v>-1.5980000000000001</v>
      </c>
      <c r="Y100" s="26">
        <f>Data!T98-Data!S98</f>
        <v>-0.95070000000000032</v>
      </c>
      <c r="Z100" s="26">
        <f>Data!U98-Data!T98</f>
        <v>-1.7235999999999994</v>
      </c>
      <c r="AA100" s="26">
        <f>Data!V98-Data!U98</f>
        <v>1.2702999999999998</v>
      </c>
    </row>
    <row r="101" spans="1:27" x14ac:dyDescent="0.2">
      <c r="A101" s="3">
        <f>Data!A99</f>
        <v>95</v>
      </c>
      <c r="B101">
        <f>Data!B99^2</f>
        <v>0</v>
      </c>
      <c r="G101" s="3">
        <f>Data!A99</f>
        <v>95</v>
      </c>
      <c r="H101" s="26">
        <f>Data!C99-Data!B99</f>
        <v>-0.47820000000000001</v>
      </c>
      <c r="I101" s="26">
        <f>Data!D99-Data!C99</f>
        <v>0.31590000000000001</v>
      </c>
      <c r="J101" s="26">
        <f>Data!E99-Data!D99</f>
        <v>-0.53210000000000002</v>
      </c>
      <c r="K101" s="26">
        <f>Data!F99-Data!E99</f>
        <v>0.8599</v>
      </c>
      <c r="L101" s="26">
        <f>Data!G99-Data!F99</f>
        <v>-3.1242000000000001</v>
      </c>
      <c r="M101" s="26">
        <f>Data!H99-Data!G99</f>
        <v>1.7017</v>
      </c>
      <c r="N101" s="26">
        <f>Data!I99-Data!H99</f>
        <v>-4.0300000000000002E-2</v>
      </c>
      <c r="O101" s="26">
        <f>Data!J99-Data!I99</f>
        <v>-0.13500000000000001</v>
      </c>
      <c r="P101" s="26">
        <f>Data!K99-Data!J99</f>
        <v>-1.1093</v>
      </c>
      <c r="Q101" s="26">
        <f>Data!L99-Data!K99</f>
        <v>9.5099999999999962E-2</v>
      </c>
      <c r="R101" s="26">
        <f>Data!M99-Data!L99</f>
        <v>0.18399999999999972</v>
      </c>
      <c r="S101" s="26">
        <f>Data!N99-Data!M99</f>
        <v>-0.8024</v>
      </c>
      <c r="T101" s="26">
        <f>Data!O99-Data!N99</f>
        <v>1.1288000000000002</v>
      </c>
      <c r="U101" s="26">
        <f>Data!P99-Data!O99</f>
        <v>-1.6309000000000002</v>
      </c>
      <c r="V101" s="26">
        <f>Data!Q99-Data!P99</f>
        <v>-1.5531999999999995</v>
      </c>
      <c r="W101" s="26">
        <f>Data!R99-Data!Q99</f>
        <v>-0.60760000000000058</v>
      </c>
      <c r="X101" s="26">
        <f>Data!S99-Data!R99</f>
        <v>-1.7204999999999995</v>
      </c>
      <c r="Y101" s="26">
        <f>Data!T99-Data!S99</f>
        <v>1.4400999999999993</v>
      </c>
      <c r="Z101" s="26">
        <f>Data!U99-Data!T99</f>
        <v>-1.1305999999999994</v>
      </c>
      <c r="AA101" s="26">
        <f>Data!V99-Data!U99</f>
        <v>-0.84890000000000043</v>
      </c>
    </row>
    <row r="102" spans="1:27" x14ac:dyDescent="0.2">
      <c r="A102" s="3">
        <f>Data!A100</f>
        <v>96</v>
      </c>
      <c r="B102">
        <f>Data!B100^2</f>
        <v>0</v>
      </c>
      <c r="G102" s="3">
        <f>Data!A100</f>
        <v>96</v>
      </c>
      <c r="H102" s="26">
        <f>Data!C100-Data!B100</f>
        <v>0.6038</v>
      </c>
      <c r="I102" s="26">
        <f>Data!D100-Data!C100</f>
        <v>0.19410000000000005</v>
      </c>
      <c r="J102" s="26">
        <f>Data!E100-Data!D100</f>
        <v>-5.5000000000000049E-2</v>
      </c>
      <c r="K102" s="26">
        <f>Data!F100-Data!E100</f>
        <v>1.3872</v>
      </c>
      <c r="L102" s="26">
        <f>Data!G100-Data!F100</f>
        <v>1.9098000000000002</v>
      </c>
      <c r="M102" s="26">
        <f>Data!H100-Data!G100</f>
        <v>8.9099999999999291E-2</v>
      </c>
      <c r="N102" s="26">
        <f>Data!I100-Data!H100</f>
        <v>-1.5619999999999994</v>
      </c>
      <c r="O102" s="26">
        <f>Data!J100-Data!I100</f>
        <v>0.25970000000000004</v>
      </c>
      <c r="P102" s="26">
        <f>Data!K100-Data!J100</f>
        <v>0.24429999999999996</v>
      </c>
      <c r="Q102" s="26">
        <f>Data!L100-Data!K100</f>
        <v>-0.89860000000000007</v>
      </c>
      <c r="R102" s="26">
        <f>Data!M100-Data!L100</f>
        <v>-0.83700000000000019</v>
      </c>
      <c r="S102" s="26">
        <f>Data!N100-Data!M100</f>
        <v>-1.1747999999999998</v>
      </c>
      <c r="T102" s="26">
        <f>Data!O100-Data!N100</f>
        <v>-1.1761000000000001</v>
      </c>
      <c r="U102" s="26">
        <f>Data!P100-Data!O100</f>
        <v>-1.2038</v>
      </c>
      <c r="V102" s="26">
        <f>Data!Q100-Data!P100</f>
        <v>-0.94209999999999994</v>
      </c>
      <c r="W102" s="26">
        <f>Data!R100-Data!Q100</f>
        <v>0.34699999999999998</v>
      </c>
      <c r="X102" s="26">
        <f>Data!S100-Data!R100</f>
        <v>-0.75340000000000007</v>
      </c>
      <c r="Y102" s="26">
        <f>Data!T100-Data!S100</f>
        <v>1.0075000000000003</v>
      </c>
      <c r="Z102" s="26">
        <f>Data!U100-Data!T100</f>
        <v>-1.7031999999999998</v>
      </c>
      <c r="AA102" s="26">
        <f>Data!V100-Data!U100</f>
        <v>-1.8338000000000001</v>
      </c>
    </row>
    <row r="103" spans="1:27" x14ac:dyDescent="0.2">
      <c r="A103" s="3">
        <f>Data!A101</f>
        <v>97</v>
      </c>
      <c r="B103">
        <f>Data!B101^2</f>
        <v>0</v>
      </c>
      <c r="G103" s="3">
        <f>Data!A101</f>
        <v>97</v>
      </c>
      <c r="H103" s="26">
        <f>Data!C101-Data!B101</f>
        <v>2.4243000000000001</v>
      </c>
      <c r="I103" s="26">
        <f>Data!D101-Data!C101</f>
        <v>-1.0127000000000002</v>
      </c>
      <c r="J103" s="26">
        <f>Data!E101-Data!D101</f>
        <v>-0.91659999999999997</v>
      </c>
      <c r="K103" s="26">
        <f>Data!F101-Data!E101</f>
        <v>0.17990000000000006</v>
      </c>
      <c r="L103" s="26">
        <f>Data!G101-Data!F101</f>
        <v>1.5754000000000001</v>
      </c>
      <c r="M103" s="26">
        <f>Data!H101-Data!G101</f>
        <v>-0.10140000000000038</v>
      </c>
      <c r="N103" s="26">
        <f>Data!I101-Data!H101</f>
        <v>-1.0390999999999999</v>
      </c>
      <c r="O103" s="26">
        <f>Data!J101-Data!I101</f>
        <v>0.52050000000000018</v>
      </c>
      <c r="P103" s="26">
        <f>Data!K101-Data!J101</f>
        <v>-0.31740000000000013</v>
      </c>
      <c r="Q103" s="26">
        <f>Data!L101-Data!K101</f>
        <v>0.68990000000000018</v>
      </c>
      <c r="R103" s="26">
        <f>Data!M101-Data!L101</f>
        <v>0.22770000000000001</v>
      </c>
      <c r="S103" s="26">
        <f>Data!N101-Data!M101</f>
        <v>-0.28030000000000022</v>
      </c>
      <c r="T103" s="26">
        <f>Data!O101-Data!N101</f>
        <v>-1.3469</v>
      </c>
      <c r="U103" s="26">
        <f>Data!P101-Data!O101</f>
        <v>-0.44919999999999993</v>
      </c>
      <c r="V103" s="26">
        <f>Data!Q101-Data!P101</f>
        <v>0.90810000000000002</v>
      </c>
      <c r="W103" s="26">
        <f>Data!R101-Data!Q101</f>
        <v>-1.1202000000000001</v>
      </c>
      <c r="X103" s="26">
        <f>Data!S101-Data!R101</f>
        <v>0.90960000000000008</v>
      </c>
      <c r="Y103" s="26">
        <f>Data!T101-Data!S101</f>
        <v>3.3999999999999586E-3</v>
      </c>
      <c r="Z103" s="26">
        <f>Data!U101-Data!T101</f>
        <v>1.4983</v>
      </c>
      <c r="AA103" s="26">
        <f>Data!V101-Data!U101</f>
        <v>-0.91959999999999997</v>
      </c>
    </row>
    <row r="104" spans="1:27" x14ac:dyDescent="0.2">
      <c r="A104" s="3">
        <f>Data!A102</f>
        <v>98</v>
      </c>
      <c r="B104">
        <f>Data!B102^2</f>
        <v>0</v>
      </c>
      <c r="G104" s="3">
        <f>Data!A102</f>
        <v>98</v>
      </c>
      <c r="H104" s="26">
        <f>Data!C102-Data!B102</f>
        <v>-1.0423</v>
      </c>
      <c r="I104" s="26">
        <f>Data!D102-Data!C102</f>
        <v>-0.37440000000000007</v>
      </c>
      <c r="J104" s="26">
        <f>Data!E102-Data!D102</f>
        <v>-0.96829999999999972</v>
      </c>
      <c r="K104" s="26">
        <f>Data!F102-Data!E102</f>
        <v>0.53929999999999989</v>
      </c>
      <c r="L104" s="26">
        <f>Data!G102-Data!F102</f>
        <v>-1.0302000000000002</v>
      </c>
      <c r="M104" s="26">
        <f>Data!H102-Data!G102</f>
        <v>-1.0185</v>
      </c>
      <c r="N104" s="26">
        <f>Data!I102-Data!H102</f>
        <v>9.2400000000000038E-2</v>
      </c>
      <c r="O104" s="26">
        <f>Data!J102-Data!I102</f>
        <v>-0.59929999999999994</v>
      </c>
      <c r="P104" s="26">
        <f>Data!K102-Data!J102</f>
        <v>0.58280000000000021</v>
      </c>
      <c r="Q104" s="26">
        <f>Data!L102-Data!K102</f>
        <v>0.77109999999999967</v>
      </c>
      <c r="R104" s="26">
        <f>Data!M102-Data!L102</f>
        <v>0.67900000000000027</v>
      </c>
      <c r="S104" s="26">
        <f>Data!N102-Data!M102</f>
        <v>-0.85140000000000038</v>
      </c>
      <c r="T104" s="26">
        <f>Data!O102-Data!N102</f>
        <v>2.1656000000000004</v>
      </c>
      <c r="U104" s="26">
        <f>Data!P102-Data!O102</f>
        <v>7.5300000000000034E-2</v>
      </c>
      <c r="V104" s="26">
        <f>Data!Q102-Data!P102</f>
        <v>3.8200000000000012E-2</v>
      </c>
      <c r="W104" s="26">
        <f>Data!R102-Data!Q102</f>
        <v>0.5958</v>
      </c>
      <c r="X104" s="26">
        <f>Data!S102-Data!R102</f>
        <v>2.3313999999999999</v>
      </c>
      <c r="Y104" s="26">
        <f>Data!T102-Data!S102</f>
        <v>-0.59519999999999995</v>
      </c>
      <c r="Z104" s="26">
        <f>Data!U102-Data!T102</f>
        <v>-0.67730000000000001</v>
      </c>
      <c r="AA104" s="26">
        <f>Data!V102-Data!U102</f>
        <v>-3.7999999999999923E-2</v>
      </c>
    </row>
    <row r="105" spans="1:27" x14ac:dyDescent="0.2">
      <c r="A105" s="3">
        <f>Data!A103</f>
        <v>99</v>
      </c>
      <c r="B105">
        <f>Data!B103^2</f>
        <v>0</v>
      </c>
      <c r="G105" s="3">
        <f>Data!A103</f>
        <v>99</v>
      </c>
      <c r="H105" s="26">
        <f>Data!C103-Data!B103</f>
        <v>-2.41E-2</v>
      </c>
      <c r="I105" s="26">
        <f>Data!D103-Data!C103</f>
        <v>-9.6200000000000008E-2</v>
      </c>
      <c r="J105" s="26">
        <f>Data!E103-Data!D103</f>
        <v>1.9513</v>
      </c>
      <c r="K105" s="26">
        <f>Data!F103-Data!E103</f>
        <v>-6.8899999999999961E-2</v>
      </c>
      <c r="L105" s="26">
        <f>Data!G103-Data!F103</f>
        <v>-1.147</v>
      </c>
      <c r="M105" s="26">
        <f>Data!H103-Data!G103</f>
        <v>0.22640000000000005</v>
      </c>
      <c r="N105" s="26">
        <f>Data!I103-Data!H103</f>
        <v>-1.0708</v>
      </c>
      <c r="O105" s="26">
        <f>Data!J103-Data!I103</f>
        <v>-1.349</v>
      </c>
      <c r="P105" s="26">
        <f>Data!K103-Data!J103</f>
        <v>-0.17359999999999998</v>
      </c>
      <c r="Q105" s="26">
        <f>Data!L103-Data!K103</f>
        <v>-0.62420000000000009</v>
      </c>
      <c r="R105" s="26">
        <f>Data!M103-Data!L103</f>
        <v>-0.12749999999999995</v>
      </c>
      <c r="S105" s="26">
        <f>Data!N103-Data!M103</f>
        <v>-0.40039999999999987</v>
      </c>
      <c r="T105" s="26">
        <f>Data!O103-Data!N103</f>
        <v>0.51750000000000007</v>
      </c>
      <c r="U105" s="26">
        <f>Data!P103-Data!O103</f>
        <v>-0.34200000000000008</v>
      </c>
      <c r="V105" s="26">
        <f>Data!Q103-Data!P103</f>
        <v>-1.1910000000000003</v>
      </c>
      <c r="W105" s="26">
        <f>Data!R103-Data!Q103</f>
        <v>-0.78239999999999998</v>
      </c>
      <c r="X105" s="26">
        <f>Data!S103-Data!R103</f>
        <v>0.83430000000000026</v>
      </c>
      <c r="Y105" s="26">
        <f>Data!T103-Data!S103</f>
        <v>-2.4255</v>
      </c>
      <c r="Z105" s="26">
        <f>Data!U103-Data!T103</f>
        <v>2.6499999999999524E-2</v>
      </c>
      <c r="AA105" s="26">
        <f>Data!V103-Data!U103</f>
        <v>0.90120000000000022</v>
      </c>
    </row>
    <row r="106" spans="1:27" x14ac:dyDescent="0.2">
      <c r="A106" s="3">
        <f>Data!A104</f>
        <v>100</v>
      </c>
      <c r="B106">
        <f>Data!B104^2</f>
        <v>0</v>
      </c>
      <c r="G106" s="3">
        <f>Data!A104</f>
        <v>100</v>
      </c>
      <c r="H106" s="26">
        <f>Data!C104-Data!B104</f>
        <v>0.4078</v>
      </c>
      <c r="I106" s="26">
        <f>Data!D104-Data!C104</f>
        <v>-1.1003000000000001</v>
      </c>
      <c r="J106" s="26">
        <f>Data!E104-Data!D104</f>
        <v>-0.96020000000000005</v>
      </c>
      <c r="K106" s="26">
        <f>Data!F104-Data!E104</f>
        <v>0.84260000000000002</v>
      </c>
      <c r="L106" s="26">
        <f>Data!G104-Data!F104</f>
        <v>1.5192000000000001</v>
      </c>
      <c r="M106" s="26">
        <f>Data!H104-Data!G104</f>
        <v>-6.6299999999999915E-2</v>
      </c>
      <c r="N106" s="26">
        <f>Data!I104-Data!H104</f>
        <v>-0.68459999999999999</v>
      </c>
      <c r="O106" s="26">
        <f>Data!J104-Data!I104</f>
        <v>-1.0518999999999998</v>
      </c>
      <c r="P106" s="26">
        <f>Data!K104-Data!J104</f>
        <v>6.4599999999999991E-2</v>
      </c>
      <c r="Q106" s="26">
        <f>Data!L104-Data!K104</f>
        <v>-0.19180000000000019</v>
      </c>
      <c r="R106" s="26">
        <f>Data!M104-Data!L104</f>
        <v>0.95400000000000007</v>
      </c>
      <c r="S106" s="26">
        <f>Data!N104-Data!M104</f>
        <v>-0.59099999999999997</v>
      </c>
      <c r="T106" s="26">
        <f>Data!O104-Data!N104</f>
        <v>-0.37950000000000006</v>
      </c>
      <c r="U106" s="26">
        <f>Data!P104-Data!O104</f>
        <v>1.8010000000000002</v>
      </c>
      <c r="V106" s="26">
        <f>Data!Q104-Data!P104</f>
        <v>1.2770000000000001</v>
      </c>
      <c r="W106" s="26">
        <f>Data!R104-Data!Q104</f>
        <v>0.60019999999999984</v>
      </c>
      <c r="X106" s="26">
        <f>Data!S104-Data!R104</f>
        <v>0.26219999999999999</v>
      </c>
      <c r="Y106" s="26">
        <f>Data!T104-Data!S104</f>
        <v>0.71540000000000026</v>
      </c>
      <c r="Z106" s="26">
        <f>Data!U104-Data!T104</f>
        <v>-1.4614</v>
      </c>
      <c r="AA106" s="26">
        <f>Data!V104-Data!U104</f>
        <v>0.93499999999999983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4"/>
  <sheetViews>
    <sheetView topLeftCell="O1" workbookViewId="0">
      <selection activeCell="AA15" sqref="AA15"/>
    </sheetView>
  </sheetViews>
  <sheetFormatPr defaultColWidth="11.42578125" defaultRowHeight="12.75" x14ac:dyDescent="0.2"/>
  <cols>
    <col min="23" max="24" width="5.7109375" customWidth="1"/>
    <col min="25" max="25" width="7.7109375" customWidth="1"/>
    <col min="26" max="26" width="23.85546875" bestFit="1" customWidth="1"/>
    <col min="27" max="27" width="15.85546875" bestFit="1" customWidth="1"/>
    <col min="28" max="28" width="9.5703125" customWidth="1"/>
    <col min="29" max="29" width="9.85546875" customWidth="1"/>
    <col min="30" max="30" width="12.7109375" bestFit="1" customWidth="1"/>
    <col min="31" max="31" width="12" customWidth="1"/>
  </cols>
  <sheetData>
    <row r="1" spans="1:30" ht="15.75" x14ac:dyDescent="0.25">
      <c r="A1" s="44" t="s">
        <v>62</v>
      </c>
    </row>
    <row r="3" spans="1:30" x14ac:dyDescent="0.2">
      <c r="A3" s="3"/>
      <c r="B3" s="17" t="s">
        <v>6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0" x14ac:dyDescent="0.2">
      <c r="A4" s="17" t="s">
        <v>10</v>
      </c>
      <c r="B4" s="4">
        <v>0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X4" s="19" t="s">
        <v>22</v>
      </c>
      <c r="Y4" s="26"/>
      <c r="AC4" s="5"/>
    </row>
    <row r="5" spans="1:30" ht="13.5" thickBot="1" x14ac:dyDescent="0.25">
      <c r="A5" s="3">
        <v>1</v>
      </c>
      <c r="B5" s="23">
        <f>investment*EXP((mu-sigma^2/2)*B$4+sigma*Data!B5)</f>
        <v>135000</v>
      </c>
      <c r="C5" s="23">
        <f>investment*EXP((mu-sigma^2/2)*C$4+sigma*Data!C5)</f>
        <v>138611.1843184467</v>
      </c>
      <c r="D5" s="23">
        <f>investment*EXP((mu-sigma^2/2)*D$4+sigma*Data!D5)</f>
        <v>153425.60298648442</v>
      </c>
      <c r="E5" s="23">
        <f>investment*EXP((mu-sigma^2/2)*E$4+sigma*Data!E5)</f>
        <v>171188.75505122865</v>
      </c>
      <c r="F5" s="23">
        <f>investment*EXP((mu-sigma^2/2)*F$4+sigma*Data!F5)</f>
        <v>176941.96163551527</v>
      </c>
      <c r="G5" s="23">
        <f>investment*EXP((mu-sigma^2/2)*G$4+sigma*Data!G5)</f>
        <v>169237.45339490983</v>
      </c>
      <c r="H5" s="23">
        <f>investment*EXP((mu-sigma^2/2)*H$4+sigma*Data!H5)</f>
        <v>173891.01952778851</v>
      </c>
      <c r="I5" s="23">
        <f>investment*EXP((mu-sigma^2/2)*I$4+sigma*Data!I5)</f>
        <v>178691.30757741118</v>
      </c>
      <c r="J5" s="23">
        <f>investment*EXP((mu-sigma^2/2)*J$4+sigma*Data!J5)</f>
        <v>198646.88046021864</v>
      </c>
      <c r="K5" s="23">
        <f>investment*EXP((mu-sigma^2/2)*K$4+sigma*Data!K5)</f>
        <v>204551.09108550107</v>
      </c>
      <c r="L5" s="23">
        <f>investment*EXP((mu-sigma^2/2)*L$4+sigma*Data!L5)</f>
        <v>198796.12029998982</v>
      </c>
      <c r="M5" s="23">
        <f>investment*EXP((mu-sigma^2/2)*M$4+sigma*Data!M5)</f>
        <v>215885.41448682197</v>
      </c>
      <c r="N5" s="23">
        <f>investment*EXP((mu-sigma^2/2)*N$4+sigma*Data!N5)</f>
        <v>214806.31860757203</v>
      </c>
      <c r="O5" s="23">
        <f>investment*EXP((mu-sigma^2/2)*O$4+sigma*Data!O5)</f>
        <v>231957.87419612784</v>
      </c>
      <c r="P5" s="23">
        <f>investment*EXP((mu-sigma^2/2)*P$4+sigma*Data!P5)</f>
        <v>219749.61365196281</v>
      </c>
      <c r="Q5" s="23">
        <f>investment*EXP((mu-sigma^2/2)*Q$4+sigma*Data!Q5)</f>
        <v>230095.34774650601</v>
      </c>
      <c r="R5" s="23">
        <f>investment*EXP((mu-sigma^2/2)*R$4+sigma*Data!R5)</f>
        <v>215319.02777763322</v>
      </c>
      <c r="S5" s="23">
        <f>investment*EXP((mu-sigma^2/2)*S$4+sigma*Data!S5)</f>
        <v>230944.58233724639</v>
      </c>
      <c r="T5" s="23">
        <f>investment*EXP((mu-sigma^2/2)*T$4+sigma*Data!T5)</f>
        <v>237868.68517388162</v>
      </c>
      <c r="U5" s="23">
        <f>investment*EXP((mu-sigma^2/2)*U$4+sigma*Data!U5)</f>
        <v>255568.57742864761</v>
      </c>
      <c r="V5" s="23">
        <f>investment*EXP((mu-sigma^2/2)*V$4+sigma*Data!V5)</f>
        <v>276456.3046950741</v>
      </c>
      <c r="X5" s="24">
        <f>RANK(V5, $V$5:$V$104, 1)</f>
        <v>86</v>
      </c>
      <c r="AA5" s="30" t="s">
        <v>48</v>
      </c>
      <c r="AD5" s="43" t="s">
        <v>64</v>
      </c>
    </row>
    <row r="6" spans="1:30" ht="13.5" thickBot="1" x14ac:dyDescent="0.25">
      <c r="A6" s="3">
        <v>2</v>
      </c>
      <c r="B6" s="23">
        <f>investment*EXP((mu-sigma^2/2)*B$4+sigma*Data!B6)</f>
        <v>135000</v>
      </c>
      <c r="C6" s="23">
        <f>investment*EXP((mu-sigma^2/2)*C$4+sigma*Data!C6)</f>
        <v>149075.33443959206</v>
      </c>
      <c r="D6" s="23">
        <f>investment*EXP((mu-sigma^2/2)*D$4+sigma*Data!D6)</f>
        <v>160020.15538212802</v>
      </c>
      <c r="E6" s="23">
        <f>investment*EXP((mu-sigma^2/2)*E$4+sigma*Data!E6)</f>
        <v>179762.00443608459</v>
      </c>
      <c r="F6" s="23">
        <f>investment*EXP((mu-sigma^2/2)*F$4+sigma*Data!F6)</f>
        <v>201060.68510530714</v>
      </c>
      <c r="G6" s="23">
        <f>investment*EXP((mu-sigma^2/2)*G$4+sigma*Data!G6)</f>
        <v>208187.63792104399</v>
      </c>
      <c r="H6" s="23">
        <f>investment*EXP((mu-sigma^2/2)*H$4+sigma*Data!H6)</f>
        <v>204861.42571379925</v>
      </c>
      <c r="I6" s="23">
        <f>investment*EXP((mu-sigma^2/2)*I$4+sigma*Data!I6)</f>
        <v>199498.11315957078</v>
      </c>
      <c r="J6" s="23">
        <f>investment*EXP((mu-sigma^2/2)*J$4+sigma*Data!J6)</f>
        <v>176734.70713134136</v>
      </c>
      <c r="K6" s="23">
        <f>investment*EXP((mu-sigma^2/2)*K$4+sigma*Data!K6)</f>
        <v>171326.44615469628</v>
      </c>
      <c r="L6" s="23">
        <f>investment*EXP((mu-sigma^2/2)*L$4+sigma*Data!L6)</f>
        <v>166463.1191767588</v>
      </c>
      <c r="M6" s="23">
        <f>investment*EXP((mu-sigma^2/2)*M$4+sigma*Data!M6)</f>
        <v>165162.15988089918</v>
      </c>
      <c r="N6" s="23">
        <f>investment*EXP((mu-sigma^2/2)*N$4+sigma*Data!N6)</f>
        <v>166492.5857565685</v>
      </c>
      <c r="O6" s="23">
        <f>investment*EXP((mu-sigma^2/2)*O$4+sigma*Data!O6)</f>
        <v>176320.39715664179</v>
      </c>
      <c r="P6" s="23">
        <f>investment*EXP((mu-sigma^2/2)*P$4+sigma*Data!P6)</f>
        <v>182819.76529816687</v>
      </c>
      <c r="Q6" s="23">
        <f>investment*EXP((mu-sigma^2/2)*Q$4+sigma*Data!Q6)</f>
        <v>189345.19513252415</v>
      </c>
      <c r="R6" s="23">
        <f>investment*EXP((mu-sigma^2/2)*R$4+sigma*Data!R6)</f>
        <v>179303.11945757826</v>
      </c>
      <c r="S6" s="23">
        <f>investment*EXP((mu-sigma^2/2)*S$4+sigma*Data!S6)</f>
        <v>190849.23645785372</v>
      </c>
      <c r="T6" s="23">
        <f>investment*EXP((mu-sigma^2/2)*T$4+sigma*Data!T6)</f>
        <v>193063.81432756718</v>
      </c>
      <c r="U6" s="23">
        <f>investment*EXP((mu-sigma^2/2)*U$4+sigma*Data!U6)</f>
        <v>183820.32361695106</v>
      </c>
      <c r="V6" s="23">
        <f>investment*EXP((mu-sigma^2/2)*V$4+sigma*Data!V6)</f>
        <v>169752.54830606369</v>
      </c>
      <c r="X6" s="24">
        <f t="shared" ref="X6:X69" si="0">RANK(V6, $V$5:$V$104, 1)</f>
        <v>37</v>
      </c>
      <c r="Z6" s="29" t="s">
        <v>49</v>
      </c>
      <c r="AA6" s="12">
        <f>AVERAGE(V5:V104)</f>
        <v>201762.62079271526</v>
      </c>
    </row>
    <row r="7" spans="1:30" ht="13.5" thickBot="1" x14ac:dyDescent="0.25">
      <c r="A7" s="3">
        <v>3</v>
      </c>
      <c r="B7" s="23">
        <f>investment*EXP((mu-sigma^2/2)*B$4+sigma*Data!B7)</f>
        <v>135000</v>
      </c>
      <c r="C7" s="23">
        <f>investment*EXP((mu-sigma^2/2)*C$4+sigma*Data!C7)</f>
        <v>146019.29615762402</v>
      </c>
      <c r="D7" s="23">
        <f>investment*EXP((mu-sigma^2/2)*D$4+sigma*Data!D7)</f>
        <v>145340.28388562347</v>
      </c>
      <c r="E7" s="23">
        <f>investment*EXP((mu-sigma^2/2)*E$4+sigma*Data!E7)</f>
        <v>142648.24552690235</v>
      </c>
      <c r="F7" s="23">
        <f>investment*EXP((mu-sigma^2/2)*F$4+sigma*Data!F7)</f>
        <v>143588.09918713593</v>
      </c>
      <c r="G7" s="23">
        <f>investment*EXP((mu-sigma^2/2)*G$4+sigma*Data!G7)</f>
        <v>146380.11685012834</v>
      </c>
      <c r="H7" s="23">
        <f>investment*EXP((mu-sigma^2/2)*H$4+sigma*Data!H7)</f>
        <v>151541.23686470813</v>
      </c>
      <c r="I7" s="23">
        <f>investment*EXP((mu-sigma^2/2)*I$4+sigma*Data!I7)</f>
        <v>161134.88003338373</v>
      </c>
      <c r="J7" s="23">
        <f>investment*EXP((mu-sigma^2/2)*J$4+sigma*Data!J7)</f>
        <v>159164.26441186099</v>
      </c>
      <c r="K7" s="23">
        <f>investment*EXP((mu-sigma^2/2)*K$4+sigma*Data!K7)</f>
        <v>177598.03715439871</v>
      </c>
      <c r="L7" s="23">
        <f>investment*EXP((mu-sigma^2/2)*L$4+sigma*Data!L7)</f>
        <v>167990.72649386423</v>
      </c>
      <c r="M7" s="23">
        <f>investment*EXP((mu-sigma^2/2)*M$4+sigma*Data!M7)</f>
        <v>173453.0189274544</v>
      </c>
      <c r="N7" s="23">
        <f>investment*EXP((mu-sigma^2/2)*N$4+sigma*Data!N7)</f>
        <v>170923.27616829061</v>
      </c>
      <c r="O7" s="23">
        <f>investment*EXP((mu-sigma^2/2)*O$4+sigma*Data!O7)</f>
        <v>158818.93479328431</v>
      </c>
      <c r="P7" s="23">
        <f>investment*EXP((mu-sigma^2/2)*P$4+sigma*Data!P7)</f>
        <v>165175.37338222266</v>
      </c>
      <c r="Q7" s="23">
        <f>investment*EXP((mu-sigma^2/2)*Q$4+sigma*Data!Q7)</f>
        <v>155503.58382167405</v>
      </c>
      <c r="R7" s="23">
        <f>investment*EXP((mu-sigma^2/2)*R$4+sigma*Data!R7)</f>
        <v>167078.16861432081</v>
      </c>
      <c r="S7" s="23">
        <f>investment*EXP((mu-sigma^2/2)*S$4+sigma*Data!S7)</f>
        <v>182609.27819239447</v>
      </c>
      <c r="T7" s="23">
        <f>investment*EXP((mu-sigma^2/2)*T$4+sigma*Data!T7)</f>
        <v>171815.59480275627</v>
      </c>
      <c r="U7" s="23">
        <f>investment*EXP((mu-sigma^2/2)*U$4+sigma*Data!U7)</f>
        <v>187073.34859748965</v>
      </c>
      <c r="V7" s="23">
        <f>investment*EXP((mu-sigma^2/2)*V$4+sigma*Data!V7)</f>
        <v>170805.03817624573</v>
      </c>
      <c r="X7" s="24">
        <f t="shared" si="0"/>
        <v>38</v>
      </c>
      <c r="Z7" s="29" t="s">
        <v>53</v>
      </c>
      <c r="AA7" s="12">
        <f>EXP(mu*term)*investment</f>
        <v>201396.3341815715</v>
      </c>
      <c r="AB7" s="6" t="s">
        <v>23</v>
      </c>
      <c r="AC7" s="25">
        <f>AA6/AA7-1</f>
        <v>1.8187352447713856E-3</v>
      </c>
      <c r="AD7" s="22" t="s">
        <v>47</v>
      </c>
    </row>
    <row r="8" spans="1:30" ht="13.5" thickBot="1" x14ac:dyDescent="0.25">
      <c r="A8" s="3">
        <v>4</v>
      </c>
      <c r="B8" s="23">
        <f>investment*EXP((mu-sigma^2/2)*B$4+sigma*Data!B8)</f>
        <v>135000</v>
      </c>
      <c r="C8" s="23">
        <f>investment*EXP((mu-sigma^2/2)*C$4+sigma*Data!C8)</f>
        <v>134093.15948549696</v>
      </c>
      <c r="D8" s="23">
        <f>investment*EXP((mu-sigma^2/2)*D$4+sigma*Data!D8)</f>
        <v>126581.17202119889</v>
      </c>
      <c r="E8" s="23">
        <f>investment*EXP((mu-sigma^2/2)*E$4+sigma*Data!E8)</f>
        <v>126149.63458830364</v>
      </c>
      <c r="F8" s="23">
        <f>investment*EXP((mu-sigma^2/2)*F$4+sigma*Data!F8)</f>
        <v>128203.49144017106</v>
      </c>
      <c r="G8" s="23">
        <f>investment*EXP((mu-sigma^2/2)*G$4+sigma*Data!G8)</f>
        <v>128485.72111564701</v>
      </c>
      <c r="H8" s="23">
        <f>investment*EXP((mu-sigma^2/2)*H$4+sigma*Data!H8)</f>
        <v>124767.7212234637</v>
      </c>
      <c r="I8" s="23">
        <f>investment*EXP((mu-sigma^2/2)*I$4+sigma*Data!I8)</f>
        <v>118172.89671160259</v>
      </c>
      <c r="J8" s="23">
        <f>investment*EXP((mu-sigma^2/2)*J$4+sigma*Data!J8)</f>
        <v>120595.59747428799</v>
      </c>
      <c r="K8" s="23">
        <f>investment*EXP((mu-sigma^2/2)*K$4+sigma*Data!K8)</f>
        <v>124921.03009750917</v>
      </c>
      <c r="L8" s="23">
        <f>investment*EXP((mu-sigma^2/2)*L$4+sigma*Data!L8)</f>
        <v>111297.16412959526</v>
      </c>
      <c r="M8" s="23">
        <f>investment*EXP((mu-sigma^2/2)*M$4+sigma*Data!M8)</f>
        <v>110365.52134841288</v>
      </c>
      <c r="N8" s="23">
        <f>investment*EXP((mu-sigma^2/2)*N$4+sigma*Data!N8)</f>
        <v>113962.8796698247</v>
      </c>
      <c r="O8" s="23">
        <f>investment*EXP((mu-sigma^2/2)*O$4+sigma*Data!O8)</f>
        <v>124991.50543065995</v>
      </c>
      <c r="P8" s="23">
        <f>investment*EXP((mu-sigma^2/2)*P$4+sigma*Data!P8)</f>
        <v>119215.61906102793</v>
      </c>
      <c r="Q8" s="23">
        <f>investment*EXP((mu-sigma^2/2)*Q$4+sigma*Data!Q8)</f>
        <v>118511.82900715765</v>
      </c>
      <c r="R8" s="23">
        <f>investment*EXP((mu-sigma^2/2)*R$4+sigma*Data!R8)</f>
        <v>116413.64790166891</v>
      </c>
      <c r="S8" s="23">
        <f>investment*EXP((mu-sigma^2/2)*S$4+sigma*Data!S8)</f>
        <v>128465.67890648593</v>
      </c>
      <c r="T8" s="23">
        <f>investment*EXP((mu-sigma^2/2)*T$4+sigma*Data!T8)</f>
        <v>122814.33929980914</v>
      </c>
      <c r="U8" s="23">
        <f>investment*EXP((mu-sigma^2/2)*U$4+sigma*Data!U8)</f>
        <v>125471.76816917676</v>
      </c>
      <c r="V8" s="23">
        <f>investment*EXP((mu-sigma^2/2)*V$4+sigma*Data!V8)</f>
        <v>138484.82854533879</v>
      </c>
      <c r="X8" s="24">
        <f t="shared" si="0"/>
        <v>17</v>
      </c>
    </row>
    <row r="9" spans="1:30" ht="13.5" thickBot="1" x14ac:dyDescent="0.25">
      <c r="A9" s="3">
        <v>5</v>
      </c>
      <c r="B9" s="23">
        <f>investment*EXP((mu-sigma^2/2)*B$4+sigma*Data!B9)</f>
        <v>135000</v>
      </c>
      <c r="C9" s="23">
        <f>investment*EXP((mu-sigma^2/2)*C$4+sigma*Data!C9)</f>
        <v>131329.54544682257</v>
      </c>
      <c r="D9" s="23">
        <f>investment*EXP((mu-sigma^2/2)*D$4+sigma*Data!D9)</f>
        <v>140631.46966940811</v>
      </c>
      <c r="E9" s="23">
        <f>investment*EXP((mu-sigma^2/2)*E$4+sigma*Data!E9)</f>
        <v>134198.5981408158</v>
      </c>
      <c r="F9" s="23">
        <f>investment*EXP((mu-sigma^2/2)*F$4+sigma*Data!F9)</f>
        <v>139165.76526142764</v>
      </c>
      <c r="G9" s="23">
        <f>investment*EXP((mu-sigma^2/2)*G$4+sigma*Data!G9)</f>
        <v>145592.23138086108</v>
      </c>
      <c r="H9" s="23">
        <f>investment*EXP((mu-sigma^2/2)*H$4+sigma*Data!H9)</f>
        <v>143393.52567529332</v>
      </c>
      <c r="I9" s="23">
        <f>investment*EXP((mu-sigma^2/2)*I$4+sigma*Data!I9)</f>
        <v>146810.37358598268</v>
      </c>
      <c r="J9" s="23">
        <f>investment*EXP((mu-sigma^2/2)*J$4+sigma*Data!J9)</f>
        <v>138664.5598985492</v>
      </c>
      <c r="K9" s="23">
        <f>investment*EXP((mu-sigma^2/2)*K$4+sigma*Data!K9)</f>
        <v>148923.20619781205</v>
      </c>
      <c r="L9" s="23">
        <f>investment*EXP((mu-sigma^2/2)*L$4+sigma*Data!L9)</f>
        <v>142438.7066547815</v>
      </c>
      <c r="M9" s="23">
        <f>investment*EXP((mu-sigma^2/2)*M$4+sigma*Data!M9)</f>
        <v>150610.31089169264</v>
      </c>
      <c r="N9" s="23">
        <f>investment*EXP((mu-sigma^2/2)*N$4+sigma*Data!N9)</f>
        <v>153616.27596880522</v>
      </c>
      <c r="O9" s="23">
        <f>investment*EXP((mu-sigma^2/2)*O$4+sigma*Data!O9)</f>
        <v>141932.52639454746</v>
      </c>
      <c r="P9" s="23">
        <f>investment*EXP((mu-sigma^2/2)*P$4+sigma*Data!P9)</f>
        <v>136016.85045132576</v>
      </c>
      <c r="Q9" s="23">
        <f>investment*EXP((mu-sigma^2/2)*Q$4+sigma*Data!Q9)</f>
        <v>134852.79531475704</v>
      </c>
      <c r="R9" s="23">
        <f>investment*EXP((mu-sigma^2/2)*R$4+sigma*Data!R9)</f>
        <v>128376.55465501721</v>
      </c>
      <c r="S9" s="23">
        <f>investment*EXP((mu-sigma^2/2)*S$4+sigma*Data!S9)</f>
        <v>150441.57132937817</v>
      </c>
      <c r="T9" s="23">
        <f>investment*EXP((mu-sigma^2/2)*T$4+sigma*Data!T9)</f>
        <v>149578.5657852086</v>
      </c>
      <c r="U9" s="23">
        <f>investment*EXP((mu-sigma^2/2)*U$4+sigma*Data!U9)</f>
        <v>164697.0586909354</v>
      </c>
      <c r="V9" s="23">
        <f>investment*EXP((mu-sigma^2/2)*V$4+sigma*Data!V9)</f>
        <v>154417.46993515617</v>
      </c>
      <c r="X9" s="24">
        <f t="shared" si="0"/>
        <v>24</v>
      </c>
      <c r="Z9" s="29" t="s">
        <v>51</v>
      </c>
      <c r="AA9" s="18">
        <f>(AA6/init_inv)^(1/term)-1</f>
        <v>1.4933231325324314E-2</v>
      </c>
    </row>
    <row r="10" spans="1:30" ht="13.5" thickBot="1" x14ac:dyDescent="0.25">
      <c r="A10" s="3">
        <v>6</v>
      </c>
      <c r="B10" s="23">
        <f>investment*EXP((mu-sigma^2/2)*B$4+sigma*Data!B10)</f>
        <v>135000</v>
      </c>
      <c r="C10" s="23">
        <f>investment*EXP((mu-sigma^2/2)*C$4+sigma*Data!C10)</f>
        <v>144302.06533141676</v>
      </c>
      <c r="D10" s="23">
        <f>investment*EXP((mu-sigma^2/2)*D$4+sigma*Data!D10)</f>
        <v>142122.8434638748</v>
      </c>
      <c r="E10" s="23">
        <f>investment*EXP((mu-sigma^2/2)*E$4+sigma*Data!E10)</f>
        <v>123810.32760241514</v>
      </c>
      <c r="F10" s="23">
        <f>investment*EXP((mu-sigma^2/2)*F$4+sigma*Data!F10)</f>
        <v>127379.62212718029</v>
      </c>
      <c r="G10" s="23">
        <f>investment*EXP((mu-sigma^2/2)*G$4+sigma*Data!G10)</f>
        <v>148373.20845815414</v>
      </c>
      <c r="H10" s="23">
        <f>investment*EXP((mu-sigma^2/2)*H$4+sigma*Data!H10)</f>
        <v>152523.51462734601</v>
      </c>
      <c r="I10" s="23">
        <f>investment*EXP((mu-sigma^2/2)*I$4+sigma*Data!I10)</f>
        <v>180275.59772719984</v>
      </c>
      <c r="J10" s="23">
        <f>investment*EXP((mu-sigma^2/2)*J$4+sigma*Data!J10)</f>
        <v>170064.50026902583</v>
      </c>
      <c r="K10" s="23">
        <f>investment*EXP((mu-sigma^2/2)*K$4+sigma*Data!K10)</f>
        <v>197133.02968676024</v>
      </c>
      <c r="L10" s="23">
        <f>investment*EXP((mu-sigma^2/2)*L$4+sigma*Data!L10)</f>
        <v>204764.75393719636</v>
      </c>
      <c r="M10" s="23">
        <f>investment*EXP((mu-sigma^2/2)*M$4+sigma*Data!M10)</f>
        <v>184073.80262982452</v>
      </c>
      <c r="N10" s="23">
        <f>investment*EXP((mu-sigma^2/2)*N$4+sigma*Data!N10)</f>
        <v>193457.67959354803</v>
      </c>
      <c r="O10" s="23">
        <f>investment*EXP((mu-sigma^2/2)*O$4+sigma*Data!O10)</f>
        <v>203864.34118338939</v>
      </c>
      <c r="P10" s="23">
        <f>investment*EXP((mu-sigma^2/2)*P$4+sigma*Data!P10)</f>
        <v>200374.23206602983</v>
      </c>
      <c r="Q10" s="23">
        <f>investment*EXP((mu-sigma^2/2)*Q$4+sigma*Data!Q10)</f>
        <v>203623.71951151654</v>
      </c>
      <c r="R10" s="23">
        <f>investment*EXP((mu-sigma^2/2)*R$4+sigma*Data!R10)</f>
        <v>187803.60798520694</v>
      </c>
      <c r="S10" s="23">
        <f>investment*EXP((mu-sigma^2/2)*S$4+sigma*Data!S10)</f>
        <v>199787.99482303628</v>
      </c>
      <c r="T10" s="23">
        <f>investment*EXP((mu-sigma^2/2)*T$4+sigma*Data!T10)</f>
        <v>217429.30831092782</v>
      </c>
      <c r="U10" s="23">
        <f>investment*EXP((mu-sigma^2/2)*U$4+sigma*Data!U10)</f>
        <v>227522.41896535383</v>
      </c>
      <c r="V10" s="23">
        <f>investment*EXP((mu-sigma^2/2)*V$4+sigma*Data!V10)</f>
        <v>241905.89295472848</v>
      </c>
      <c r="X10" s="24">
        <f t="shared" si="0"/>
        <v>76</v>
      </c>
      <c r="Z10" s="29" t="s">
        <v>52</v>
      </c>
      <c r="AA10" s="18">
        <f>(AA7/init_inv)^(1/20)-1</f>
        <v>1.4841024600349861E-2</v>
      </c>
      <c r="AB10" s="6" t="s">
        <v>23</v>
      </c>
      <c r="AC10" s="25">
        <f>AA9/AA10-1</f>
        <v>6.2129622083020308E-3</v>
      </c>
      <c r="AD10" s="22" t="s">
        <v>47</v>
      </c>
    </row>
    <row r="11" spans="1:30" ht="13.5" thickBot="1" x14ac:dyDescent="0.25">
      <c r="A11" s="3">
        <v>7</v>
      </c>
      <c r="B11" s="23">
        <f>investment*EXP((mu-sigma^2/2)*B$4+sigma*Data!B11)</f>
        <v>135000</v>
      </c>
      <c r="C11" s="23">
        <f>investment*EXP((mu-sigma^2/2)*C$4+sigma*Data!C11)</f>
        <v>134012.45969656031</v>
      </c>
      <c r="D11" s="23">
        <f>investment*EXP((mu-sigma^2/2)*D$4+sigma*Data!D11)</f>
        <v>131673.02661064503</v>
      </c>
      <c r="E11" s="23">
        <f>investment*EXP((mu-sigma^2/2)*E$4+sigma*Data!E11)</f>
        <v>141622.45914145067</v>
      </c>
      <c r="F11" s="23">
        <f>investment*EXP((mu-sigma^2/2)*F$4+sigma*Data!F11)</f>
        <v>156075.4865631072</v>
      </c>
      <c r="G11" s="23">
        <f>investment*EXP((mu-sigma^2/2)*G$4+sigma*Data!G11)</f>
        <v>152345.16646924958</v>
      </c>
      <c r="H11" s="23">
        <f>investment*EXP((mu-sigma^2/2)*H$4+sigma*Data!H11)</f>
        <v>161895.61544388067</v>
      </c>
      <c r="I11" s="23">
        <f>investment*EXP((mu-sigma^2/2)*I$4+sigma*Data!I11)</f>
        <v>177424.96345531216</v>
      </c>
      <c r="J11" s="23">
        <f>investment*EXP((mu-sigma^2/2)*J$4+sigma*Data!J11)</f>
        <v>158815.91726218988</v>
      </c>
      <c r="K11" s="23">
        <f>investment*EXP((mu-sigma^2/2)*K$4+sigma*Data!K11)</f>
        <v>147174.91515718453</v>
      </c>
      <c r="L11" s="23">
        <f>investment*EXP((mu-sigma^2/2)*L$4+sigma*Data!L11)</f>
        <v>158042.15139660696</v>
      </c>
      <c r="M11" s="23">
        <f>investment*EXP((mu-sigma^2/2)*M$4+sigma*Data!M11)</f>
        <v>164587.40696792409</v>
      </c>
      <c r="N11" s="23">
        <f>investment*EXP((mu-sigma^2/2)*N$4+sigma*Data!N11)</f>
        <v>184524.22920051627</v>
      </c>
      <c r="O11" s="23">
        <f>investment*EXP((mu-sigma^2/2)*O$4+sigma*Data!O11)</f>
        <v>196203.18460831122</v>
      </c>
      <c r="P11" s="23">
        <f>investment*EXP((mu-sigma^2/2)*P$4+sigma*Data!P11)</f>
        <v>194476.3921242416</v>
      </c>
      <c r="Q11" s="23">
        <f>investment*EXP((mu-sigma^2/2)*Q$4+sigma*Data!Q11)</f>
        <v>189629.04678664127</v>
      </c>
      <c r="R11" s="23">
        <f>investment*EXP((mu-sigma^2/2)*R$4+sigma*Data!R11)</f>
        <v>206839.01356386114</v>
      </c>
      <c r="S11" s="23">
        <f>investment*EXP((mu-sigma^2/2)*S$4+sigma*Data!S11)</f>
        <v>201572.02837651389</v>
      </c>
      <c r="T11" s="23">
        <f>investment*EXP((mu-sigma^2/2)*T$4+sigma*Data!T11)</f>
        <v>185838.45567160781</v>
      </c>
      <c r="U11" s="23">
        <f>investment*EXP((mu-sigma^2/2)*U$4+sigma*Data!U11)</f>
        <v>170812.04132637457</v>
      </c>
      <c r="V11" s="23">
        <f>investment*EXP((mu-sigma^2/2)*V$4+sigma*Data!V11)</f>
        <v>163268.12343444355</v>
      </c>
      <c r="X11" s="24">
        <f t="shared" si="0"/>
        <v>29</v>
      </c>
    </row>
    <row r="12" spans="1:30" ht="13.5" thickBot="1" x14ac:dyDescent="0.25">
      <c r="A12" s="3">
        <v>8</v>
      </c>
      <c r="B12" s="23">
        <f>investment*EXP((mu-sigma^2/2)*B$4+sigma*Data!B12)</f>
        <v>135000</v>
      </c>
      <c r="C12" s="23">
        <f>investment*EXP((mu-sigma^2/2)*C$4+sigma*Data!C12)</f>
        <v>137864.14978368609</v>
      </c>
      <c r="D12" s="23">
        <f>investment*EXP((mu-sigma^2/2)*D$4+sigma*Data!D12)</f>
        <v>140494.7017977795</v>
      </c>
      <c r="E12" s="23">
        <f>investment*EXP((mu-sigma^2/2)*E$4+sigma*Data!E12)</f>
        <v>132955.00709091761</v>
      </c>
      <c r="F12" s="23">
        <f>investment*EXP((mu-sigma^2/2)*F$4+sigma*Data!F12)</f>
        <v>147346.32650047555</v>
      </c>
      <c r="G12" s="23">
        <f>investment*EXP((mu-sigma^2/2)*G$4+sigma*Data!G12)</f>
        <v>147065.16361289314</v>
      </c>
      <c r="H12" s="23">
        <f>investment*EXP((mu-sigma^2/2)*H$4+sigma*Data!H12)</f>
        <v>139822.22278578699</v>
      </c>
      <c r="I12" s="23">
        <f>investment*EXP((mu-sigma^2/2)*I$4+sigma*Data!I12)</f>
        <v>145133.61174375785</v>
      </c>
      <c r="J12" s="23">
        <f>investment*EXP((mu-sigma^2/2)*J$4+sigma*Data!J12)</f>
        <v>144939.84270500756</v>
      </c>
      <c r="K12" s="23">
        <f>investment*EXP((mu-sigma^2/2)*K$4+sigma*Data!K12)</f>
        <v>137571.22437370574</v>
      </c>
      <c r="L12" s="23">
        <f>investment*EXP((mu-sigma^2/2)*L$4+sigma*Data!L12)</f>
        <v>135999.16941005964</v>
      </c>
      <c r="M12" s="23">
        <f>investment*EXP((mu-sigma^2/2)*M$4+sigma*Data!M12)</f>
        <v>132708.73687080748</v>
      </c>
      <c r="N12" s="23">
        <f>investment*EXP((mu-sigma^2/2)*N$4+sigma*Data!N12)</f>
        <v>131252.87138328736</v>
      </c>
      <c r="O12" s="23">
        <f>investment*EXP((mu-sigma^2/2)*O$4+sigma*Data!O12)</f>
        <v>127187.42404384041</v>
      </c>
      <c r="P12" s="23">
        <f>investment*EXP((mu-sigma^2/2)*P$4+sigma*Data!P12)</f>
        <v>117891.97964134478</v>
      </c>
      <c r="Q12" s="23">
        <f>investment*EXP((mu-sigma^2/2)*Q$4+sigma*Data!Q12)</f>
        <v>117859.09236701294</v>
      </c>
      <c r="R12" s="23">
        <f>investment*EXP((mu-sigma^2/2)*R$4+sigma*Data!R12)</f>
        <v>125774.77134893606</v>
      </c>
      <c r="S12" s="23">
        <f>investment*EXP((mu-sigma^2/2)*S$4+sigma*Data!S12)</f>
        <v>142009.61668449925</v>
      </c>
      <c r="T12" s="23">
        <f>investment*EXP((mu-sigma^2/2)*T$4+sigma*Data!T12)</f>
        <v>150182.88404937397</v>
      </c>
      <c r="U12" s="23">
        <f>investment*EXP((mu-sigma^2/2)*U$4+sigma*Data!U12)</f>
        <v>145448.60274088188</v>
      </c>
      <c r="V12" s="23">
        <f>investment*EXP((mu-sigma^2/2)*V$4+sigma*Data!V12)</f>
        <v>167200.51460691681</v>
      </c>
      <c r="X12" s="24">
        <f t="shared" si="0"/>
        <v>31</v>
      </c>
      <c r="Z12" s="29" t="s">
        <v>50</v>
      </c>
      <c r="AA12" s="12">
        <f>STDEV(V5:V104)</f>
        <v>65741.26850191124</v>
      </c>
    </row>
    <row r="13" spans="1:30" ht="13.5" thickBot="1" x14ac:dyDescent="0.25">
      <c r="A13" s="3">
        <v>9</v>
      </c>
      <c r="B13" s="23">
        <f>investment*EXP((mu-sigma^2/2)*B$4+sigma*Data!B13)</f>
        <v>135000</v>
      </c>
      <c r="C13" s="23">
        <f>investment*EXP((mu-sigma^2/2)*C$4+sigma*Data!C13)</f>
        <v>136316.28060826537</v>
      </c>
      <c r="D13" s="23">
        <f>investment*EXP((mu-sigma^2/2)*D$4+sigma*Data!D13)</f>
        <v>142443.5496531383</v>
      </c>
      <c r="E13" s="23">
        <f>investment*EXP((mu-sigma^2/2)*E$4+sigma*Data!E13)</f>
        <v>145633.73108023088</v>
      </c>
      <c r="F13" s="23">
        <f>investment*EXP((mu-sigma^2/2)*F$4+sigma*Data!F13)</f>
        <v>144564.35596987527</v>
      </c>
      <c r="G13" s="23">
        <f>investment*EXP((mu-sigma^2/2)*G$4+sigma*Data!G13)</f>
        <v>165536.17954331086</v>
      </c>
      <c r="H13" s="23">
        <f>investment*EXP((mu-sigma^2/2)*H$4+sigma*Data!H13)</f>
        <v>182955.28494808215</v>
      </c>
      <c r="I13" s="23">
        <f>investment*EXP((mu-sigma^2/2)*I$4+sigma*Data!I13)</f>
        <v>194227.42736190584</v>
      </c>
      <c r="J13" s="23">
        <f>investment*EXP((mu-sigma^2/2)*J$4+sigma*Data!J13)</f>
        <v>210941.69714357369</v>
      </c>
      <c r="K13" s="23">
        <f>investment*EXP((mu-sigma^2/2)*K$4+sigma*Data!K13)</f>
        <v>235248.58849786874</v>
      </c>
      <c r="L13" s="23">
        <f>investment*EXP((mu-sigma^2/2)*L$4+sigma*Data!L13)</f>
        <v>268620.81578876253</v>
      </c>
      <c r="M13" s="23">
        <f>investment*EXP((mu-sigma^2/2)*M$4+sigma*Data!M13)</f>
        <v>255242.93513350363</v>
      </c>
      <c r="N13" s="23">
        <f>investment*EXP((mu-sigma^2/2)*N$4+sigma*Data!N13)</f>
        <v>254607.91622649663</v>
      </c>
      <c r="O13" s="23">
        <f>investment*EXP((mu-sigma^2/2)*O$4+sigma*Data!O13)</f>
        <v>269233.43151151779</v>
      </c>
      <c r="P13" s="23">
        <f>investment*EXP((mu-sigma^2/2)*P$4+sigma*Data!P13)</f>
        <v>291184.99255487899</v>
      </c>
      <c r="Q13" s="23">
        <f>investment*EXP((mu-sigma^2/2)*Q$4+sigma*Data!Q13)</f>
        <v>269190.62679897225</v>
      </c>
      <c r="R13" s="23">
        <f>investment*EXP((mu-sigma^2/2)*R$4+sigma*Data!R13)</f>
        <v>270958.52867193305</v>
      </c>
      <c r="S13" s="23">
        <f>investment*EXP((mu-sigma^2/2)*S$4+sigma*Data!S13)</f>
        <v>261223.86981725102</v>
      </c>
      <c r="T13" s="23">
        <f>investment*EXP((mu-sigma^2/2)*T$4+sigma*Data!T13)</f>
        <v>274867.66906152829</v>
      </c>
      <c r="U13" s="23">
        <f>investment*EXP((mu-sigma^2/2)*U$4+sigma*Data!U13)</f>
        <v>257628.7972215476</v>
      </c>
      <c r="V13" s="23">
        <f>investment*EXP((mu-sigma^2/2)*V$4+sigma*Data!V13)</f>
        <v>258317.0685982788</v>
      </c>
      <c r="X13" s="24">
        <f t="shared" si="0"/>
        <v>81</v>
      </c>
      <c r="Z13" s="29" t="s">
        <v>54</v>
      </c>
      <c r="AA13" s="12">
        <f>AA7*SQRT(EXP(sigma^2*term)-1)</f>
        <v>64623.682489111015</v>
      </c>
      <c r="AB13" s="6" t="s">
        <v>23</v>
      </c>
      <c r="AC13" s="25">
        <f>AA12/AA13-1</f>
        <v>1.7293753152933355E-2</v>
      </c>
      <c r="AD13" s="22" t="s">
        <v>44</v>
      </c>
    </row>
    <row r="14" spans="1:30" ht="13.5" thickBot="1" x14ac:dyDescent="0.25">
      <c r="A14" s="3">
        <v>10</v>
      </c>
      <c r="B14" s="23">
        <f>investment*EXP((mu-sigma^2/2)*B$4+sigma*Data!B14)</f>
        <v>135000</v>
      </c>
      <c r="C14" s="23">
        <f>investment*EXP((mu-sigma^2/2)*C$4+sigma*Data!C14)</f>
        <v>139354.46268699161</v>
      </c>
      <c r="D14" s="23">
        <f>investment*EXP((mu-sigma^2/2)*D$4+sigma*Data!D14)</f>
        <v>146356.1124793771</v>
      </c>
      <c r="E14" s="23">
        <f>investment*EXP((mu-sigma^2/2)*E$4+sigma*Data!E14)</f>
        <v>145429.98651119514</v>
      </c>
      <c r="F14" s="23">
        <f>investment*EXP((mu-sigma^2/2)*F$4+sigma*Data!F14)</f>
        <v>143194.63352473971</v>
      </c>
      <c r="G14" s="23">
        <f>investment*EXP((mu-sigma^2/2)*G$4+sigma*Data!G14)</f>
        <v>145227.8340296041</v>
      </c>
      <c r="H14" s="23">
        <f>investment*EXP((mu-sigma^2/2)*H$4+sigma*Data!H14)</f>
        <v>139886.83557711955</v>
      </c>
      <c r="I14" s="23">
        <f>investment*EXP((mu-sigma^2/2)*I$4+sigma*Data!I14)</f>
        <v>146371.18793533515</v>
      </c>
      <c r="J14" s="23">
        <f>investment*EXP((mu-sigma^2/2)*J$4+sigma*Data!J14)</f>
        <v>159080.72510403188</v>
      </c>
      <c r="K14" s="23">
        <f>investment*EXP((mu-sigma^2/2)*K$4+sigma*Data!K14)</f>
        <v>168051.71819690589</v>
      </c>
      <c r="L14" s="23">
        <f>investment*EXP((mu-sigma^2/2)*L$4+sigma*Data!L14)</f>
        <v>174558.82283306561</v>
      </c>
      <c r="M14" s="23">
        <f>investment*EXP((mu-sigma^2/2)*M$4+sigma*Data!M14)</f>
        <v>154042.53698139609</v>
      </c>
      <c r="N14" s="23">
        <f>investment*EXP((mu-sigma^2/2)*N$4+sigma*Data!N14)</f>
        <v>145502.57418358233</v>
      </c>
      <c r="O14" s="23">
        <f>investment*EXP((mu-sigma^2/2)*O$4+sigma*Data!O14)</f>
        <v>153504.63752166845</v>
      </c>
      <c r="P14" s="23">
        <f>investment*EXP((mu-sigma^2/2)*P$4+sigma*Data!P14)</f>
        <v>140415.76595841761</v>
      </c>
      <c r="Q14" s="23">
        <f>investment*EXP((mu-sigma^2/2)*Q$4+sigma*Data!Q14)</f>
        <v>149136.91526828142</v>
      </c>
      <c r="R14" s="23">
        <f>investment*EXP((mu-sigma^2/2)*R$4+sigma*Data!R14)</f>
        <v>155473.26357914857</v>
      </c>
      <c r="S14" s="23">
        <f>investment*EXP((mu-sigma^2/2)*S$4+sigma*Data!S14)</f>
        <v>173310.84575090272</v>
      </c>
      <c r="T14" s="23">
        <f>investment*EXP((mu-sigma^2/2)*T$4+sigma*Data!T14)</f>
        <v>173027.36798626345</v>
      </c>
      <c r="U14" s="23">
        <f>investment*EXP((mu-sigma^2/2)*U$4+sigma*Data!U14)</f>
        <v>184049.50649145778</v>
      </c>
      <c r="V14" s="23">
        <f>investment*EXP((mu-sigma^2/2)*V$4+sigma*Data!V14)</f>
        <v>175854.4700791307</v>
      </c>
      <c r="X14" s="24">
        <f t="shared" si="0"/>
        <v>42</v>
      </c>
    </row>
    <row r="15" spans="1:30" ht="13.5" thickBot="1" x14ac:dyDescent="0.25">
      <c r="A15" s="3">
        <v>11</v>
      </c>
      <c r="B15" s="23">
        <f>investment*EXP((mu-sigma^2/2)*B$4+sigma*Data!B15)</f>
        <v>135000</v>
      </c>
      <c r="C15" s="23">
        <f>investment*EXP((mu-sigma^2/2)*C$4+sigma*Data!C15)</f>
        <v>137477.70774039047</v>
      </c>
      <c r="D15" s="23">
        <f>investment*EXP((mu-sigma^2/2)*D$4+sigma*Data!D15)</f>
        <v>142384.73261368621</v>
      </c>
      <c r="E15" s="23">
        <f>investment*EXP((mu-sigma^2/2)*E$4+sigma*Data!E15)</f>
        <v>142345.01281445666</v>
      </c>
      <c r="F15" s="23">
        <f>investment*EXP((mu-sigma^2/2)*F$4+sigma*Data!F15)</f>
        <v>138917.57594529958</v>
      </c>
      <c r="G15" s="23">
        <f>investment*EXP((mu-sigma^2/2)*G$4+sigma*Data!G15)</f>
        <v>142672.4977900259</v>
      </c>
      <c r="H15" s="23">
        <f>investment*EXP((mu-sigma^2/2)*H$4+sigma*Data!H15)</f>
        <v>145990.38719906617</v>
      </c>
      <c r="I15" s="23">
        <f>investment*EXP((mu-sigma^2/2)*I$4+sigma*Data!I15)</f>
        <v>160506.71479733032</v>
      </c>
      <c r="J15" s="23">
        <f>investment*EXP((mu-sigma^2/2)*J$4+sigma*Data!J15)</f>
        <v>170795.8149532135</v>
      </c>
      <c r="K15" s="23">
        <f>investment*EXP((mu-sigma^2/2)*K$4+sigma*Data!K15)</f>
        <v>198192.89595404937</v>
      </c>
      <c r="L15" s="23">
        <f>investment*EXP((mu-sigma^2/2)*L$4+sigma*Data!L15)</f>
        <v>223406.00770964246</v>
      </c>
      <c r="M15" s="23">
        <f>investment*EXP((mu-sigma^2/2)*M$4+sigma*Data!M15)</f>
        <v>256640.37309330938</v>
      </c>
      <c r="N15" s="23">
        <f>investment*EXP((mu-sigma^2/2)*N$4+sigma*Data!N15)</f>
        <v>251407.66336256359</v>
      </c>
      <c r="O15" s="23">
        <f>investment*EXP((mu-sigma^2/2)*O$4+sigma*Data!O15)</f>
        <v>236666.68964017992</v>
      </c>
      <c r="P15" s="23">
        <f>investment*EXP((mu-sigma^2/2)*P$4+sigma*Data!P15)</f>
        <v>229731.3949556594</v>
      </c>
      <c r="Q15" s="23">
        <f>investment*EXP((mu-sigma^2/2)*Q$4+sigma*Data!Q15)</f>
        <v>251292.29372443765</v>
      </c>
      <c r="R15" s="23">
        <f>investment*EXP((mu-sigma^2/2)*R$4+sigma*Data!R15)</f>
        <v>214853.79605004843</v>
      </c>
      <c r="S15" s="23">
        <f>investment*EXP((mu-sigma^2/2)*S$4+sigma*Data!S15)</f>
        <v>187525.30164971898</v>
      </c>
      <c r="T15" s="23">
        <f>investment*EXP((mu-sigma^2/2)*T$4+sigma*Data!T15)</f>
        <v>178943.61897623373</v>
      </c>
      <c r="U15" s="23">
        <f>investment*EXP((mu-sigma^2/2)*U$4+sigma*Data!U15)</f>
        <v>161949.8595604366</v>
      </c>
      <c r="V15" s="23">
        <f>investment*EXP((mu-sigma^2/2)*V$4+sigma*Data!V15)</f>
        <v>167811.40817099778</v>
      </c>
      <c r="X15" s="24">
        <f t="shared" si="0"/>
        <v>34</v>
      </c>
      <c r="Z15" s="29" t="s">
        <v>17</v>
      </c>
      <c r="AA15" s="12">
        <f>MAX(V5:V104)</f>
        <v>405173.66531289957</v>
      </c>
    </row>
    <row r="16" spans="1:30" ht="13.5" thickBot="1" x14ac:dyDescent="0.25">
      <c r="A16" s="3">
        <v>12</v>
      </c>
      <c r="B16" s="23">
        <f>investment*EXP((mu-sigma^2/2)*B$4+sigma*Data!B16)</f>
        <v>135000</v>
      </c>
      <c r="C16" s="23">
        <f>investment*EXP((mu-sigma^2/2)*C$4+sigma*Data!C16)</f>
        <v>132271.51984400244</v>
      </c>
      <c r="D16" s="23">
        <f>investment*EXP((mu-sigma^2/2)*D$4+sigma*Data!D16)</f>
        <v>142137.7671459181</v>
      </c>
      <c r="E16" s="23">
        <f>investment*EXP((mu-sigma^2/2)*E$4+sigma*Data!E16)</f>
        <v>142866.09292486639</v>
      </c>
      <c r="F16" s="23">
        <f>investment*EXP((mu-sigma^2/2)*F$4+sigma*Data!F16)</f>
        <v>135673.16276792923</v>
      </c>
      <c r="G16" s="23">
        <f>investment*EXP((mu-sigma^2/2)*G$4+sigma*Data!G16)</f>
        <v>143810.54569385303</v>
      </c>
      <c r="H16" s="23">
        <f>investment*EXP((mu-sigma^2/2)*H$4+sigma*Data!H16)</f>
        <v>131553.78487319933</v>
      </c>
      <c r="I16" s="23">
        <f>investment*EXP((mu-sigma^2/2)*I$4+sigma*Data!I16)</f>
        <v>130576.8286002594</v>
      </c>
      <c r="J16" s="23">
        <f>investment*EXP((mu-sigma^2/2)*J$4+sigma*Data!J16)</f>
        <v>117325.69418567992</v>
      </c>
      <c r="K16" s="23">
        <f>investment*EXP((mu-sigma^2/2)*K$4+sigma*Data!K16)</f>
        <v>119571.05275952941</v>
      </c>
      <c r="L16" s="23">
        <f>investment*EXP((mu-sigma^2/2)*L$4+sigma*Data!L16)</f>
        <v>110230.2961292369</v>
      </c>
      <c r="M16" s="23">
        <f>investment*EXP((mu-sigma^2/2)*M$4+sigma*Data!M16)</f>
        <v>101068.72979578405</v>
      </c>
      <c r="N16" s="23">
        <f>investment*EXP((mu-sigma^2/2)*N$4+sigma*Data!N16)</f>
        <v>91438.514930618941</v>
      </c>
      <c r="O16" s="23">
        <f>investment*EXP((mu-sigma^2/2)*O$4+sigma*Data!O16)</f>
        <v>84488.613891552959</v>
      </c>
      <c r="P16" s="23">
        <f>investment*EXP((mu-sigma^2/2)*P$4+sigma*Data!P16)</f>
        <v>87243.737189084888</v>
      </c>
      <c r="Q16" s="23">
        <f>investment*EXP((mu-sigma^2/2)*Q$4+sigma*Data!Q16)</f>
        <v>87930.504284174356</v>
      </c>
      <c r="R16" s="23">
        <f>investment*EXP((mu-sigma^2/2)*R$4+sigma*Data!R16)</f>
        <v>81344.545240201784</v>
      </c>
      <c r="S16" s="23">
        <f>investment*EXP((mu-sigma^2/2)*S$4+sigma*Data!S16)</f>
        <v>91503.001812599978</v>
      </c>
      <c r="T16" s="23">
        <f>investment*EXP((mu-sigma^2/2)*T$4+sigma*Data!T16)</f>
        <v>98603.304814805349</v>
      </c>
      <c r="U16" s="23">
        <f>investment*EXP((mu-sigma^2/2)*U$4+sigma*Data!U16)</f>
        <v>107659.10269054225</v>
      </c>
      <c r="V16" s="23">
        <f>investment*EXP((mu-sigma^2/2)*V$4+sigma*Data!V16)</f>
        <v>108057.85503272124</v>
      </c>
      <c r="X16" s="24">
        <f t="shared" si="0"/>
        <v>3</v>
      </c>
      <c r="Z16" s="29" t="s">
        <v>29</v>
      </c>
      <c r="AA16" s="18">
        <f>(AA15/init_inv)^(1/term)-1</f>
        <v>5.0938972642607272E-2</v>
      </c>
      <c r="AD16" s="22" t="s">
        <v>24</v>
      </c>
    </row>
    <row r="17" spans="1:30" ht="13.5" thickBot="1" x14ac:dyDescent="0.25">
      <c r="A17" s="3">
        <v>13</v>
      </c>
      <c r="B17" s="23">
        <f>investment*EXP((mu-sigma^2/2)*B$4+sigma*Data!B17)</f>
        <v>135000</v>
      </c>
      <c r="C17" s="23">
        <f>investment*EXP((mu-sigma^2/2)*C$4+sigma*Data!C17)</f>
        <v>138689.7991451525</v>
      </c>
      <c r="D17" s="23">
        <f>investment*EXP((mu-sigma^2/2)*D$4+sigma*Data!D17)</f>
        <v>140537.98083056213</v>
      </c>
      <c r="E17" s="23">
        <f>investment*EXP((mu-sigma^2/2)*E$4+sigma*Data!E17)</f>
        <v>131581.01932533665</v>
      </c>
      <c r="F17" s="23">
        <f>investment*EXP((mu-sigma^2/2)*F$4+sigma*Data!F17)</f>
        <v>135978.36312886103</v>
      </c>
      <c r="G17" s="23">
        <f>investment*EXP((mu-sigma^2/2)*G$4+sigma*Data!G17)</f>
        <v>140833.84319448419</v>
      </c>
      <c r="H17" s="23">
        <f>investment*EXP((mu-sigma^2/2)*H$4+sigma*Data!H17)</f>
        <v>143426.65340582989</v>
      </c>
      <c r="I17" s="23">
        <f>investment*EXP((mu-sigma^2/2)*I$4+sigma*Data!I17)</f>
        <v>146537.26701149245</v>
      </c>
      <c r="J17" s="23">
        <f>investment*EXP((mu-sigma^2/2)*J$4+sigma*Data!J17)</f>
        <v>154004.33916894923</v>
      </c>
      <c r="K17" s="23">
        <f>investment*EXP((mu-sigma^2/2)*K$4+sigma*Data!K17)</f>
        <v>183332.74462894935</v>
      </c>
      <c r="L17" s="23">
        <f>investment*EXP((mu-sigma^2/2)*L$4+sigma*Data!L17)</f>
        <v>180784.15004563695</v>
      </c>
      <c r="M17" s="23">
        <f>investment*EXP((mu-sigma^2/2)*M$4+sigma*Data!M17)</f>
        <v>182930.58765171916</v>
      </c>
      <c r="N17" s="23">
        <f>investment*EXP((mu-sigma^2/2)*N$4+sigma*Data!N17)</f>
        <v>172509.92627489605</v>
      </c>
      <c r="O17" s="23">
        <f>investment*EXP((mu-sigma^2/2)*O$4+sigma*Data!O17)</f>
        <v>172249.46060766248</v>
      </c>
      <c r="P17" s="23">
        <f>investment*EXP((mu-sigma^2/2)*P$4+sigma*Data!P17)</f>
        <v>170911.65378067686</v>
      </c>
      <c r="Q17" s="23">
        <f>investment*EXP((mu-sigma^2/2)*Q$4+sigma*Data!Q17)</f>
        <v>168867.56665054467</v>
      </c>
      <c r="R17" s="23">
        <f>investment*EXP((mu-sigma^2/2)*R$4+sigma*Data!R17)</f>
        <v>176169.17913768828</v>
      </c>
      <c r="S17" s="23">
        <f>investment*EXP((mu-sigma^2/2)*S$4+sigma*Data!S17)</f>
        <v>136477.91114796713</v>
      </c>
      <c r="T17" s="23">
        <f>investment*EXP((mu-sigma^2/2)*T$4+sigma*Data!T17)</f>
        <v>134309.62628528805</v>
      </c>
      <c r="U17" s="23">
        <f>investment*EXP((mu-sigma^2/2)*U$4+sigma*Data!U17)</f>
        <v>145858.47152390704</v>
      </c>
      <c r="V17" s="23">
        <f>investment*EXP((mu-sigma^2/2)*V$4+sigma*Data!V17)</f>
        <v>143353.38110860583</v>
      </c>
      <c r="X17" s="24">
        <f t="shared" si="0"/>
        <v>19</v>
      </c>
      <c r="Z17" s="31"/>
    </row>
    <row r="18" spans="1:30" ht="13.5" thickBot="1" x14ac:dyDescent="0.25">
      <c r="A18" s="3">
        <v>14</v>
      </c>
      <c r="B18" s="23">
        <f>investment*EXP((mu-sigma^2/2)*B$4+sigma*Data!B18)</f>
        <v>135000</v>
      </c>
      <c r="C18" s="23">
        <f>investment*EXP((mu-sigma^2/2)*C$4+sigma*Data!C18)</f>
        <v>124864.07909360043</v>
      </c>
      <c r="D18" s="23">
        <f>investment*EXP((mu-sigma^2/2)*D$4+sigma*Data!D18)</f>
        <v>124804.78274002984</v>
      </c>
      <c r="E18" s="23">
        <f>investment*EXP((mu-sigma^2/2)*E$4+sigma*Data!E18)</f>
        <v>107731.25845882809</v>
      </c>
      <c r="F18" s="23">
        <f>investment*EXP((mu-sigma^2/2)*F$4+sigma*Data!F18)</f>
        <v>118905.22871175212</v>
      </c>
      <c r="G18" s="23">
        <f>investment*EXP((mu-sigma^2/2)*G$4+sigma*Data!G18)</f>
        <v>124029.1698217644</v>
      </c>
      <c r="H18" s="23">
        <f>investment*EXP((mu-sigma^2/2)*H$4+sigma*Data!H18)</f>
        <v>117565.51803001809</v>
      </c>
      <c r="I18" s="23">
        <f>investment*EXP((mu-sigma^2/2)*I$4+sigma*Data!I18)</f>
        <v>129629.68108809863</v>
      </c>
      <c r="J18" s="23">
        <f>investment*EXP((mu-sigma^2/2)*J$4+sigma*Data!J18)</f>
        <v>129284.54862431265</v>
      </c>
      <c r="K18" s="23">
        <f>investment*EXP((mu-sigma^2/2)*K$4+sigma*Data!K18)</f>
        <v>138812.31632117042</v>
      </c>
      <c r="L18" s="23">
        <f>investment*EXP((mu-sigma^2/2)*L$4+sigma*Data!L18)</f>
        <v>152815.87700548791</v>
      </c>
      <c r="M18" s="23">
        <f>investment*EXP((mu-sigma^2/2)*M$4+sigma*Data!M18)</f>
        <v>139546.20686710035</v>
      </c>
      <c r="N18" s="23">
        <f>investment*EXP((mu-sigma^2/2)*N$4+sigma*Data!N18)</f>
        <v>176073.54524036945</v>
      </c>
      <c r="O18" s="23">
        <f>investment*EXP((mu-sigma^2/2)*O$4+sigma*Data!O18)</f>
        <v>193575.72477822105</v>
      </c>
      <c r="P18" s="23">
        <f>investment*EXP((mu-sigma^2/2)*P$4+sigma*Data!P18)</f>
        <v>217297.58606596271</v>
      </c>
      <c r="Q18" s="23">
        <f>investment*EXP((mu-sigma^2/2)*Q$4+sigma*Data!Q18)</f>
        <v>232093.14506441084</v>
      </c>
      <c r="R18" s="23">
        <f>investment*EXP((mu-sigma^2/2)*R$4+sigma*Data!R18)</f>
        <v>203552.66723275083</v>
      </c>
      <c r="S18" s="23">
        <f>investment*EXP((mu-sigma^2/2)*S$4+sigma*Data!S18)</f>
        <v>240288.37833878933</v>
      </c>
      <c r="T18" s="23">
        <f>investment*EXP((mu-sigma^2/2)*T$4+sigma*Data!T18)</f>
        <v>232261.24134494839</v>
      </c>
      <c r="U18" s="23">
        <f>investment*EXP((mu-sigma^2/2)*U$4+sigma*Data!U18)</f>
        <v>224418.98611799785</v>
      </c>
      <c r="V18" s="23">
        <f>investment*EXP((mu-sigma^2/2)*V$4+sigma*Data!V18)</f>
        <v>205225.9933332903</v>
      </c>
      <c r="X18" s="24">
        <f t="shared" si="0"/>
        <v>66</v>
      </c>
      <c r="Z18" s="29" t="s">
        <v>18</v>
      </c>
      <c r="AA18" s="12">
        <f>MIN(V5:V104)</f>
        <v>87994.365008922789</v>
      </c>
      <c r="AD18" s="22" t="s">
        <v>26</v>
      </c>
    </row>
    <row r="19" spans="1:30" ht="13.5" thickBot="1" x14ac:dyDescent="0.25">
      <c r="A19" s="3">
        <v>15</v>
      </c>
      <c r="B19" s="23">
        <f>investment*EXP((mu-sigma^2/2)*B$4+sigma*Data!B19)</f>
        <v>135000</v>
      </c>
      <c r="C19" s="23">
        <f>investment*EXP((mu-sigma^2/2)*C$4+sigma*Data!C19)</f>
        <v>146603.0770176214</v>
      </c>
      <c r="D19" s="23">
        <f>investment*EXP((mu-sigma^2/2)*D$4+sigma*Data!D19)</f>
        <v>137307.61564693789</v>
      </c>
      <c r="E19" s="23">
        <f>investment*EXP((mu-sigma^2/2)*E$4+sigma*Data!E19)</f>
        <v>136298.42434511648</v>
      </c>
      <c r="F19" s="23">
        <f>investment*EXP((mu-sigma^2/2)*F$4+sigma*Data!F19)</f>
        <v>138623.24401607167</v>
      </c>
      <c r="G19" s="23">
        <f>investment*EXP((mu-sigma^2/2)*G$4+sigma*Data!G19)</f>
        <v>146847.08076758569</v>
      </c>
      <c r="H19" s="23">
        <f>investment*EXP((mu-sigma^2/2)*H$4+sigma*Data!H19)</f>
        <v>160279.75840540751</v>
      </c>
      <c r="I19" s="23">
        <f>investment*EXP((mu-sigma^2/2)*I$4+sigma*Data!I19)</f>
        <v>162189.56061796419</v>
      </c>
      <c r="J19" s="23">
        <f>investment*EXP((mu-sigma^2/2)*J$4+sigma*Data!J19)</f>
        <v>166214.77517475633</v>
      </c>
      <c r="K19" s="23">
        <f>investment*EXP((mu-sigma^2/2)*K$4+sigma*Data!K19)</f>
        <v>175715.95134025917</v>
      </c>
      <c r="L19" s="23">
        <f>investment*EXP((mu-sigma^2/2)*L$4+sigma*Data!L19)</f>
        <v>166651.99542649832</v>
      </c>
      <c r="M19" s="23">
        <f>investment*EXP((mu-sigma^2/2)*M$4+sigma*Data!M19)</f>
        <v>165675.12267644162</v>
      </c>
      <c r="N19" s="23">
        <f>investment*EXP((mu-sigma^2/2)*N$4+sigma*Data!N19)</f>
        <v>167603.45098496732</v>
      </c>
      <c r="O19" s="23">
        <f>investment*EXP((mu-sigma^2/2)*O$4+sigma*Data!O19)</f>
        <v>166923.3589173959</v>
      </c>
      <c r="P19" s="23">
        <f>investment*EXP((mu-sigma^2/2)*P$4+sigma*Data!P19)</f>
        <v>167295.51147577027</v>
      </c>
      <c r="Q19" s="23">
        <f>investment*EXP((mu-sigma^2/2)*Q$4+sigma*Data!Q19)</f>
        <v>201543.40718063744</v>
      </c>
      <c r="R19" s="23">
        <f>investment*EXP((mu-sigma^2/2)*R$4+sigma*Data!R19)</f>
        <v>253550.69376380029</v>
      </c>
      <c r="S19" s="23">
        <f>investment*EXP((mu-sigma^2/2)*S$4+sigma*Data!S19)</f>
        <v>279359.86193674407</v>
      </c>
      <c r="T19" s="23">
        <f>investment*EXP((mu-sigma^2/2)*T$4+sigma*Data!T19)</f>
        <v>296496.90455635078</v>
      </c>
      <c r="U19" s="23">
        <f>investment*EXP((mu-sigma^2/2)*U$4+sigma*Data!U19)</f>
        <v>308810.79592558846</v>
      </c>
      <c r="V19" s="23">
        <f>investment*EXP((mu-sigma^2/2)*V$4+sigma*Data!V19)</f>
        <v>323435.52139158431</v>
      </c>
      <c r="X19" s="24">
        <f t="shared" si="0"/>
        <v>95</v>
      </c>
      <c r="Z19" s="29" t="s">
        <v>30</v>
      </c>
      <c r="AA19" s="18">
        <f>(AA18/init_inv)^(1/term)-1</f>
        <v>-2.6315671366493154E-2</v>
      </c>
      <c r="AD19" s="22" t="s">
        <v>25</v>
      </c>
    </row>
    <row r="20" spans="1:30" x14ac:dyDescent="0.2">
      <c r="A20" s="3">
        <v>16</v>
      </c>
      <c r="B20" s="23">
        <f>investment*EXP((mu-sigma^2/2)*B$4+sigma*Data!B20)</f>
        <v>135000</v>
      </c>
      <c r="C20" s="23">
        <f>investment*EXP((mu-sigma^2/2)*C$4+sigma*Data!C20)</f>
        <v>139674.78812620579</v>
      </c>
      <c r="D20" s="23">
        <f>investment*EXP((mu-sigma^2/2)*D$4+sigma*Data!D20)</f>
        <v>133349.13693631062</v>
      </c>
      <c r="E20" s="23">
        <f>investment*EXP((mu-sigma^2/2)*E$4+sigma*Data!E20)</f>
        <v>137802.67608253696</v>
      </c>
      <c r="F20" s="23">
        <f>investment*EXP((mu-sigma^2/2)*F$4+sigma*Data!F20)</f>
        <v>132461.8631135489</v>
      </c>
      <c r="G20" s="23">
        <f>investment*EXP((mu-sigma^2/2)*G$4+sigma*Data!G20)</f>
        <v>121964.59265105969</v>
      </c>
      <c r="H20" s="23">
        <f>investment*EXP((mu-sigma^2/2)*H$4+sigma*Data!H20)</f>
        <v>150958.92477283243</v>
      </c>
      <c r="I20" s="23">
        <f>investment*EXP((mu-sigma^2/2)*I$4+sigma*Data!I20)</f>
        <v>154706.50076353346</v>
      </c>
      <c r="J20" s="23">
        <f>investment*EXP((mu-sigma^2/2)*J$4+sigma*Data!J20)</f>
        <v>141733.25121855544</v>
      </c>
      <c r="K20" s="23">
        <f>investment*EXP((mu-sigma^2/2)*K$4+sigma*Data!K20)</f>
        <v>168919.75479129222</v>
      </c>
      <c r="L20" s="23">
        <f>investment*EXP((mu-sigma^2/2)*L$4+sigma*Data!L20)</f>
        <v>148858.73640824511</v>
      </c>
      <c r="M20" s="23">
        <f>investment*EXP((mu-sigma^2/2)*M$4+sigma*Data!M20)</f>
        <v>160244.66098162491</v>
      </c>
      <c r="N20" s="23">
        <f>investment*EXP((mu-sigma^2/2)*N$4+sigma*Data!N20)</f>
        <v>156927.94931301629</v>
      </c>
      <c r="O20" s="23">
        <f>investment*EXP((mu-sigma^2/2)*O$4+sigma*Data!O20)</f>
        <v>158666.70044285583</v>
      </c>
      <c r="P20" s="23">
        <f>investment*EXP((mu-sigma^2/2)*P$4+sigma*Data!P20)</f>
        <v>158373.91351909662</v>
      </c>
      <c r="Q20" s="23">
        <f>investment*EXP((mu-sigma^2/2)*Q$4+sigma*Data!Q20)</f>
        <v>184762.60381812195</v>
      </c>
      <c r="R20" s="23">
        <f>investment*EXP((mu-sigma^2/2)*R$4+sigma*Data!R20)</f>
        <v>170993.36907958455</v>
      </c>
      <c r="S20" s="23">
        <f>investment*EXP((mu-sigma^2/2)*S$4+sigma*Data!S20)</f>
        <v>147694.17909539666</v>
      </c>
      <c r="T20" s="23">
        <f>investment*EXP((mu-sigma^2/2)*T$4+sigma*Data!T20)</f>
        <v>152290.63666107165</v>
      </c>
      <c r="U20" s="23">
        <f>investment*EXP((mu-sigma^2/2)*U$4+sigma*Data!U20)</f>
        <v>155506.38291137456</v>
      </c>
      <c r="V20" s="23">
        <f>investment*EXP((mu-sigma^2/2)*V$4+sigma*Data!V20)</f>
        <v>167685.76448571167</v>
      </c>
      <c r="X20" s="24">
        <f t="shared" si="0"/>
        <v>33</v>
      </c>
    </row>
    <row r="21" spans="1:30" x14ac:dyDescent="0.2">
      <c r="A21" s="3">
        <v>17</v>
      </c>
      <c r="B21" s="23">
        <f>investment*EXP((mu-sigma^2/2)*B$4+sigma*Data!B21)</f>
        <v>135000</v>
      </c>
      <c r="C21" s="23">
        <f>investment*EXP((mu-sigma^2/2)*C$4+sigma*Data!C21)</f>
        <v>132604.33618194977</v>
      </c>
      <c r="D21" s="23">
        <f>investment*EXP((mu-sigma^2/2)*D$4+sigma*Data!D21)</f>
        <v>147418.24905548387</v>
      </c>
      <c r="E21" s="23">
        <f>investment*EXP((mu-sigma^2/2)*E$4+sigma*Data!E21)</f>
        <v>135363.7742387162</v>
      </c>
      <c r="F21" s="23">
        <f>investment*EXP((mu-sigma^2/2)*F$4+sigma*Data!F21)</f>
        <v>130545.3633762785</v>
      </c>
      <c r="G21" s="23">
        <f>investment*EXP((mu-sigma^2/2)*G$4+sigma*Data!G21)</f>
        <v>124289.03472796096</v>
      </c>
      <c r="H21" s="23">
        <f>investment*EXP((mu-sigma^2/2)*H$4+sigma*Data!H21)</f>
        <v>128701.88724957517</v>
      </c>
      <c r="I21" s="23">
        <f>investment*EXP((mu-sigma^2/2)*I$4+sigma*Data!I21)</f>
        <v>131208.1217843859</v>
      </c>
      <c r="J21" s="23">
        <f>investment*EXP((mu-sigma^2/2)*J$4+sigma*Data!J21)</f>
        <v>126516.37904954021</v>
      </c>
      <c r="K21" s="23">
        <f>investment*EXP((mu-sigma^2/2)*K$4+sigma*Data!K21)</f>
        <v>114256.48371884463</v>
      </c>
      <c r="L21" s="23">
        <f>investment*EXP((mu-sigma^2/2)*L$4+sigma*Data!L21)</f>
        <v>120454.10131734905</v>
      </c>
      <c r="M21" s="23">
        <f>investment*EXP((mu-sigma^2/2)*M$4+sigma*Data!M21)</f>
        <v>105822.45938722495</v>
      </c>
      <c r="N21" s="23">
        <f>investment*EXP((mu-sigma^2/2)*N$4+sigma*Data!N21)</f>
        <v>110347.09184525404</v>
      </c>
      <c r="O21" s="23">
        <f>investment*EXP((mu-sigma^2/2)*O$4+sigma*Data!O21)</f>
        <v>119878.26606701709</v>
      </c>
      <c r="P21" s="23">
        <f>investment*EXP((mu-sigma^2/2)*P$4+sigma*Data!P21)</f>
        <v>116423.19421219021</v>
      </c>
      <c r="Q21" s="23">
        <f>investment*EXP((mu-sigma^2/2)*Q$4+sigma*Data!Q21)</f>
        <v>108640.55565461163</v>
      </c>
      <c r="R21" s="23">
        <f>investment*EXP((mu-sigma^2/2)*R$4+sigma*Data!R21)</f>
        <v>105408.97438374961</v>
      </c>
      <c r="S21" s="23">
        <f>investment*EXP((mu-sigma^2/2)*S$4+sigma*Data!S21)</f>
        <v>116154.10240008296</v>
      </c>
      <c r="T21" s="23">
        <f>investment*EXP((mu-sigma^2/2)*T$4+sigma*Data!T21)</f>
        <v>118971.00148772611</v>
      </c>
      <c r="U21" s="23">
        <f>investment*EXP((mu-sigma^2/2)*U$4+sigma*Data!U21)</f>
        <v>124069.11364505743</v>
      </c>
      <c r="V21" s="23">
        <f>investment*EXP((mu-sigma^2/2)*V$4+sigma*Data!V21)</f>
        <v>147143.57023860837</v>
      </c>
      <c r="X21" s="24">
        <f t="shared" si="0"/>
        <v>20</v>
      </c>
    </row>
    <row r="22" spans="1:30" x14ac:dyDescent="0.2">
      <c r="A22" s="3">
        <v>18</v>
      </c>
      <c r="B22" s="23">
        <f>investment*EXP((mu-sigma^2/2)*B$4+sigma*Data!B22)</f>
        <v>135000</v>
      </c>
      <c r="C22" s="23">
        <f>investment*EXP((mu-sigma^2/2)*C$4+sigma*Data!C22)</f>
        <v>134843.35594946667</v>
      </c>
      <c r="D22" s="23">
        <f>investment*EXP((mu-sigma^2/2)*D$4+sigma*Data!D22)</f>
        <v>124647.62774221765</v>
      </c>
      <c r="E22" s="23">
        <f>investment*EXP((mu-sigma^2/2)*E$4+sigma*Data!E22)</f>
        <v>111567.8335361803</v>
      </c>
      <c r="F22" s="23">
        <f>investment*EXP((mu-sigma^2/2)*F$4+sigma*Data!F22)</f>
        <v>107680.09826256866</v>
      </c>
      <c r="G22" s="23">
        <f>investment*EXP((mu-sigma^2/2)*G$4+sigma*Data!G22)</f>
        <v>110790.58285729206</v>
      </c>
      <c r="H22" s="23">
        <f>investment*EXP((mu-sigma^2/2)*H$4+sigma*Data!H22)</f>
        <v>110998.73206823831</v>
      </c>
      <c r="I22" s="23">
        <f>investment*EXP((mu-sigma^2/2)*I$4+sigma*Data!I22)</f>
        <v>107668.36177150843</v>
      </c>
      <c r="J22" s="23">
        <f>investment*EXP((mu-sigma^2/2)*J$4+sigma*Data!J22)</f>
        <v>119567.58524927853</v>
      </c>
      <c r="K22" s="23">
        <f>investment*EXP((mu-sigma^2/2)*K$4+sigma*Data!K22)</f>
        <v>126501.45099758476</v>
      </c>
      <c r="L22" s="23">
        <f>investment*EXP((mu-sigma^2/2)*L$4+sigma*Data!L22)</f>
        <v>122563.44060729284</v>
      </c>
      <c r="M22" s="23">
        <f>investment*EXP((mu-sigma^2/2)*M$4+sigma*Data!M22)</f>
        <v>133035.20313687128</v>
      </c>
      <c r="N22" s="23">
        <f>investment*EXP((mu-sigma^2/2)*N$4+sigma*Data!N22)</f>
        <v>120678.83715093117</v>
      </c>
      <c r="O22" s="23">
        <f>investment*EXP((mu-sigma^2/2)*O$4+sigma*Data!O22)</f>
        <v>116516.83609933115</v>
      </c>
      <c r="P22" s="23">
        <f>investment*EXP((mu-sigma^2/2)*P$4+sigma*Data!P22)</f>
        <v>130831.17851091175</v>
      </c>
      <c r="Q22" s="23">
        <f>investment*EXP((mu-sigma^2/2)*Q$4+sigma*Data!Q22)</f>
        <v>132725.9901280381</v>
      </c>
      <c r="R22" s="23">
        <f>investment*EXP((mu-sigma^2/2)*R$4+sigma*Data!R22)</f>
        <v>135243.35407456552</v>
      </c>
      <c r="S22" s="23">
        <f>investment*EXP((mu-sigma^2/2)*S$4+sigma*Data!S22)</f>
        <v>132232.90219865859</v>
      </c>
      <c r="T22" s="23">
        <f>investment*EXP((mu-sigma^2/2)*T$4+sigma*Data!T22)</f>
        <v>109410.16246847068</v>
      </c>
      <c r="U22" s="23">
        <f>investment*EXP((mu-sigma^2/2)*U$4+sigma*Data!U22)</f>
        <v>100627.62058078086</v>
      </c>
      <c r="V22" s="23">
        <f>investment*EXP((mu-sigma^2/2)*V$4+sigma*Data!V22)</f>
        <v>115968.40443423107</v>
      </c>
      <c r="X22" s="24">
        <f t="shared" si="0"/>
        <v>6</v>
      </c>
    </row>
    <row r="23" spans="1:30" x14ac:dyDescent="0.2">
      <c r="A23" s="3">
        <v>19</v>
      </c>
      <c r="B23" s="23">
        <f>investment*EXP((mu-sigma^2/2)*B$4+sigma*Data!B23)</f>
        <v>135000</v>
      </c>
      <c r="C23" s="23">
        <f>investment*EXP((mu-sigma^2/2)*C$4+sigma*Data!C23)</f>
        <v>131413.22901765982</v>
      </c>
      <c r="D23" s="23">
        <f>investment*EXP((mu-sigma^2/2)*D$4+sigma*Data!D23)</f>
        <v>136021.88316789715</v>
      </c>
      <c r="E23" s="23">
        <f>investment*EXP((mu-sigma^2/2)*E$4+sigma*Data!E23)</f>
        <v>145937.8401187165</v>
      </c>
      <c r="F23" s="23">
        <f>investment*EXP((mu-sigma^2/2)*F$4+sigma*Data!F23)</f>
        <v>145989.07329149396</v>
      </c>
      <c r="G23" s="23">
        <f>investment*EXP((mu-sigma^2/2)*G$4+sigma*Data!G23)</f>
        <v>127751.21993587694</v>
      </c>
      <c r="H23" s="23">
        <f>investment*EXP((mu-sigma^2/2)*H$4+sigma*Data!H23)</f>
        <v>136551.90222558004</v>
      </c>
      <c r="I23" s="23">
        <f>investment*EXP((mu-sigma^2/2)*I$4+sigma*Data!I23)</f>
        <v>138790.66328880476</v>
      </c>
      <c r="J23" s="23">
        <f>investment*EXP((mu-sigma^2/2)*J$4+sigma*Data!J23)</f>
        <v>128794.07079861821</v>
      </c>
      <c r="K23" s="23">
        <f>investment*EXP((mu-sigma^2/2)*K$4+sigma*Data!K23)</f>
        <v>136388.00183289379</v>
      </c>
      <c r="L23" s="23">
        <f>investment*EXP((mu-sigma^2/2)*L$4+sigma*Data!L23)</f>
        <v>143846.50282473059</v>
      </c>
      <c r="M23" s="23">
        <f>investment*EXP((mu-sigma^2/2)*M$4+sigma*Data!M23)</f>
        <v>141034.95654897339</v>
      </c>
      <c r="N23" s="23">
        <f>investment*EXP((mu-sigma^2/2)*N$4+sigma*Data!N23)</f>
        <v>138669.96792184099</v>
      </c>
      <c r="O23" s="23">
        <f>investment*EXP((mu-sigma^2/2)*O$4+sigma*Data!O23)</f>
        <v>140469.6959664445</v>
      </c>
      <c r="P23" s="23">
        <f>investment*EXP((mu-sigma^2/2)*P$4+sigma*Data!P23)</f>
        <v>146747.69893845101</v>
      </c>
      <c r="Q23" s="23">
        <f>investment*EXP((mu-sigma^2/2)*Q$4+sigma*Data!Q23)</f>
        <v>141779.88912972203</v>
      </c>
      <c r="R23" s="23">
        <f>investment*EXP((mu-sigma^2/2)*R$4+sigma*Data!R23)</f>
        <v>141157.14572162018</v>
      </c>
      <c r="S23" s="23">
        <f>investment*EXP((mu-sigma^2/2)*S$4+sigma*Data!S23)</f>
        <v>147811.05140796702</v>
      </c>
      <c r="T23" s="23">
        <f>investment*EXP((mu-sigma^2/2)*T$4+sigma*Data!T23)</f>
        <v>169073.87987801869</v>
      </c>
      <c r="U23" s="23">
        <f>investment*EXP((mu-sigma^2/2)*U$4+sigma*Data!U23)</f>
        <v>170373.78836916102</v>
      </c>
      <c r="V23" s="23">
        <f>investment*EXP((mu-sigma^2/2)*V$4+sigma*Data!V23)</f>
        <v>167632.95178833522</v>
      </c>
      <c r="X23" s="24">
        <f t="shared" si="0"/>
        <v>32</v>
      </c>
    </row>
    <row r="24" spans="1:30" x14ac:dyDescent="0.2">
      <c r="A24" s="3">
        <v>20</v>
      </c>
      <c r="B24" s="23">
        <f>investment*EXP((mu-sigma^2/2)*B$4+sigma*Data!B24)</f>
        <v>135000</v>
      </c>
      <c r="C24" s="23">
        <f>investment*EXP((mu-sigma^2/2)*C$4+sigma*Data!C24)</f>
        <v>125293.09823210015</v>
      </c>
      <c r="D24" s="23">
        <f>investment*EXP((mu-sigma^2/2)*D$4+sigma*Data!D24)</f>
        <v>126545.7342545518</v>
      </c>
      <c r="E24" s="23">
        <f>investment*EXP((mu-sigma^2/2)*E$4+sigma*Data!E24)</f>
        <v>124767.34692086148</v>
      </c>
      <c r="F24" s="23">
        <f>investment*EXP((mu-sigma^2/2)*F$4+sigma*Data!F24)</f>
        <v>131288.57702005008</v>
      </c>
      <c r="G24" s="23">
        <f>investment*EXP((mu-sigma^2/2)*G$4+sigma*Data!G24)</f>
        <v>121628.67774411457</v>
      </c>
      <c r="H24" s="23">
        <f>investment*EXP((mu-sigma^2/2)*H$4+sigma*Data!H24)</f>
        <v>109128.90284669994</v>
      </c>
      <c r="I24" s="23">
        <f>investment*EXP((mu-sigma^2/2)*I$4+sigma*Data!I24)</f>
        <v>97030.152279119997</v>
      </c>
      <c r="J24" s="23">
        <f>investment*EXP((mu-sigma^2/2)*J$4+sigma*Data!J24)</f>
        <v>88735.565993734534</v>
      </c>
      <c r="K24" s="23">
        <f>investment*EXP((mu-sigma^2/2)*K$4+sigma*Data!K24)</f>
        <v>96383.861756629703</v>
      </c>
      <c r="L24" s="23">
        <f>investment*EXP((mu-sigma^2/2)*L$4+sigma*Data!L24)</f>
        <v>104147.56403616817</v>
      </c>
      <c r="M24" s="23">
        <f>investment*EXP((mu-sigma^2/2)*M$4+sigma*Data!M24)</f>
        <v>109775.32515300496</v>
      </c>
      <c r="N24" s="23">
        <f>investment*EXP((mu-sigma^2/2)*N$4+sigma*Data!N24)</f>
        <v>106306.64322309865</v>
      </c>
      <c r="O24" s="23">
        <f>investment*EXP((mu-sigma^2/2)*O$4+sigma*Data!O24)</f>
        <v>120335.63277773325</v>
      </c>
      <c r="P24" s="23">
        <f>investment*EXP((mu-sigma^2/2)*P$4+sigma*Data!P24)</f>
        <v>119002.17597379525</v>
      </c>
      <c r="Q24" s="23">
        <f>investment*EXP((mu-sigma^2/2)*Q$4+sigma*Data!Q24)</f>
        <v>110969.43227071573</v>
      </c>
      <c r="R24" s="23">
        <f>investment*EXP((mu-sigma^2/2)*R$4+sigma*Data!R24)</f>
        <v>108066.50000691821</v>
      </c>
      <c r="S24" s="23">
        <f>investment*EXP((mu-sigma^2/2)*S$4+sigma*Data!S24)</f>
        <v>101604.19040508773</v>
      </c>
      <c r="T24" s="23">
        <f>investment*EXP((mu-sigma^2/2)*T$4+sigma*Data!T24)</f>
        <v>99292.474078767351</v>
      </c>
      <c r="U24" s="23">
        <f>investment*EXP((mu-sigma^2/2)*U$4+sigma*Data!U24)</f>
        <v>110863.50705024051</v>
      </c>
      <c r="V24" s="23">
        <f>investment*EXP((mu-sigma^2/2)*V$4+sigma*Data!V24)</f>
        <v>116466.27876419932</v>
      </c>
      <c r="X24" s="24">
        <f t="shared" si="0"/>
        <v>7</v>
      </c>
    </row>
    <row r="25" spans="1:30" x14ac:dyDescent="0.2">
      <c r="A25" s="3">
        <v>21</v>
      </c>
      <c r="B25" s="23">
        <f>investment*EXP((mu-sigma^2/2)*B$4+sigma*Data!B25)</f>
        <v>135000</v>
      </c>
      <c r="C25" s="23">
        <f>investment*EXP((mu-sigma^2/2)*C$4+sigma*Data!C25)</f>
        <v>142330.77902487654</v>
      </c>
      <c r="D25" s="23">
        <f>investment*EXP((mu-sigma^2/2)*D$4+sigma*Data!D25)</f>
        <v>151313.79278020436</v>
      </c>
      <c r="E25" s="23">
        <f>investment*EXP((mu-sigma^2/2)*E$4+sigma*Data!E25)</f>
        <v>149043.28668794429</v>
      </c>
      <c r="F25" s="23">
        <f>investment*EXP((mu-sigma^2/2)*F$4+sigma*Data!F25)</f>
        <v>148039.00383041866</v>
      </c>
      <c r="G25" s="23">
        <f>investment*EXP((mu-sigma^2/2)*G$4+sigma*Data!G25)</f>
        <v>174127.14981945549</v>
      </c>
      <c r="H25" s="23">
        <f>investment*EXP((mu-sigma^2/2)*H$4+sigma*Data!H25)</f>
        <v>170866.02646063568</v>
      </c>
      <c r="I25" s="23">
        <f>investment*EXP((mu-sigma^2/2)*I$4+sigma*Data!I25)</f>
        <v>170363.39588504451</v>
      </c>
      <c r="J25" s="23">
        <f>investment*EXP((mu-sigma^2/2)*J$4+sigma*Data!J25)</f>
        <v>190759.36763325165</v>
      </c>
      <c r="K25" s="23">
        <f>investment*EXP((mu-sigma^2/2)*K$4+sigma*Data!K25)</f>
        <v>186442.66740383545</v>
      </c>
      <c r="L25" s="23">
        <f>investment*EXP((mu-sigma^2/2)*L$4+sigma*Data!L25)</f>
        <v>180242.06958423654</v>
      </c>
      <c r="M25" s="23">
        <f>investment*EXP((mu-sigma^2/2)*M$4+sigma*Data!M25)</f>
        <v>203167.30017895013</v>
      </c>
      <c r="N25" s="23">
        <f>investment*EXP((mu-sigma^2/2)*N$4+sigma*Data!N25)</f>
        <v>239749.53600625193</v>
      </c>
      <c r="O25" s="23">
        <f>investment*EXP((mu-sigma^2/2)*O$4+sigma*Data!O25)</f>
        <v>217871.57385503134</v>
      </c>
      <c r="P25" s="23">
        <f>investment*EXP((mu-sigma^2/2)*P$4+sigma*Data!P25)</f>
        <v>218960.37523338856</v>
      </c>
      <c r="Q25" s="23">
        <f>investment*EXP((mu-sigma^2/2)*Q$4+sigma*Data!Q25)</f>
        <v>212046.11581348017</v>
      </c>
      <c r="R25" s="23">
        <f>investment*EXP((mu-sigma^2/2)*R$4+sigma*Data!R25)</f>
        <v>238951.30309689112</v>
      </c>
      <c r="S25" s="23">
        <f>investment*EXP((mu-sigma^2/2)*S$4+sigma*Data!S25)</f>
        <v>234215.30014751415</v>
      </c>
      <c r="T25" s="23">
        <f>investment*EXP((mu-sigma^2/2)*T$4+sigma*Data!T25)</f>
        <v>249749.84038726523</v>
      </c>
      <c r="U25" s="23">
        <f>investment*EXP((mu-sigma^2/2)*U$4+sigma*Data!U25)</f>
        <v>243659.50476451815</v>
      </c>
      <c r="V25" s="23">
        <f>investment*EXP((mu-sigma^2/2)*V$4+sigma*Data!V25)</f>
        <v>241413.63218858428</v>
      </c>
      <c r="X25" s="24">
        <f t="shared" si="0"/>
        <v>75</v>
      </c>
    </row>
    <row r="26" spans="1:30" x14ac:dyDescent="0.2">
      <c r="A26" s="3">
        <v>22</v>
      </c>
      <c r="B26" s="23">
        <f>investment*EXP((mu-sigma^2/2)*B$4+sigma*Data!B26)</f>
        <v>135000</v>
      </c>
      <c r="C26" s="23">
        <f>investment*EXP((mu-sigma^2/2)*C$4+sigma*Data!C26)</f>
        <v>133172.69950635979</v>
      </c>
      <c r="D26" s="23">
        <f>investment*EXP((mu-sigma^2/2)*D$4+sigma*Data!D26)</f>
        <v>135730.83611682415</v>
      </c>
      <c r="E26" s="23">
        <f>investment*EXP((mu-sigma^2/2)*E$4+sigma*Data!E26)</f>
        <v>132027.5718516428</v>
      </c>
      <c r="F26" s="23">
        <f>investment*EXP((mu-sigma^2/2)*F$4+sigma*Data!F26)</f>
        <v>131854.06969732637</v>
      </c>
      <c r="G26" s="23">
        <f>investment*EXP((mu-sigma^2/2)*G$4+sigma*Data!G26)</f>
        <v>130057.51535715831</v>
      </c>
      <c r="H26" s="23">
        <f>investment*EXP((mu-sigma^2/2)*H$4+sigma*Data!H26)</f>
        <v>139329.79912988521</v>
      </c>
      <c r="I26" s="23">
        <f>investment*EXP((mu-sigma^2/2)*I$4+sigma*Data!I26)</f>
        <v>134733.7728526445</v>
      </c>
      <c r="J26" s="23">
        <f>investment*EXP((mu-sigma^2/2)*J$4+sigma*Data!J26)</f>
        <v>120805.13325593875</v>
      </c>
      <c r="K26" s="23">
        <f>investment*EXP((mu-sigma^2/2)*K$4+sigma*Data!K26)</f>
        <v>112920.69728915356</v>
      </c>
      <c r="L26" s="23">
        <f>investment*EXP((mu-sigma^2/2)*L$4+sigma*Data!L26)</f>
        <v>118903.44514669821</v>
      </c>
      <c r="M26" s="23">
        <f>investment*EXP((mu-sigma^2/2)*M$4+sigma*Data!M26)</f>
        <v>120420.49931077939</v>
      </c>
      <c r="N26" s="23">
        <f>investment*EXP((mu-sigma^2/2)*N$4+sigma*Data!N26)</f>
        <v>130077.5457568245</v>
      </c>
      <c r="O26" s="23">
        <f>investment*EXP((mu-sigma^2/2)*O$4+sigma*Data!O26)</f>
        <v>113704.818444533</v>
      </c>
      <c r="P26" s="23">
        <f>investment*EXP((mu-sigma^2/2)*P$4+sigma*Data!P26)</f>
        <v>118806.57831749832</v>
      </c>
      <c r="Q26" s="23">
        <f>investment*EXP((mu-sigma^2/2)*Q$4+sigma*Data!Q26)</f>
        <v>135313.29296626773</v>
      </c>
      <c r="R26" s="23">
        <f>investment*EXP((mu-sigma^2/2)*R$4+sigma*Data!R26)</f>
        <v>138481.3664679013</v>
      </c>
      <c r="S26" s="23">
        <f>investment*EXP((mu-sigma^2/2)*S$4+sigma*Data!S26)</f>
        <v>123917.84162110784</v>
      </c>
      <c r="T26" s="23">
        <f>investment*EXP((mu-sigma^2/2)*T$4+sigma*Data!T26)</f>
        <v>125270.67277465493</v>
      </c>
      <c r="U26" s="23">
        <f>investment*EXP((mu-sigma^2/2)*U$4+sigma*Data!U26)</f>
        <v>137624.61236536334</v>
      </c>
      <c r="V26" s="23">
        <f>investment*EXP((mu-sigma^2/2)*V$4+sigma*Data!V26)</f>
        <v>136050.0426121148</v>
      </c>
      <c r="X26" s="24">
        <f t="shared" si="0"/>
        <v>15</v>
      </c>
    </row>
    <row r="27" spans="1:30" x14ac:dyDescent="0.2">
      <c r="A27" s="3">
        <v>23</v>
      </c>
      <c r="B27" s="23">
        <f>investment*EXP((mu-sigma^2/2)*B$4+sigma*Data!B27)</f>
        <v>135000</v>
      </c>
      <c r="C27" s="23">
        <f>investment*EXP((mu-sigma^2/2)*C$4+sigma*Data!C27)</f>
        <v>137174.90335933986</v>
      </c>
      <c r="D27" s="23">
        <f>investment*EXP((mu-sigma^2/2)*D$4+sigma*Data!D27)</f>
        <v>115355.85921578793</v>
      </c>
      <c r="E27" s="23">
        <f>investment*EXP((mu-sigma^2/2)*E$4+sigma*Data!E27)</f>
        <v>115013.30052773432</v>
      </c>
      <c r="F27" s="23">
        <f>investment*EXP((mu-sigma^2/2)*F$4+sigma*Data!F27)</f>
        <v>114992.48500420051</v>
      </c>
      <c r="G27" s="23">
        <f>investment*EXP((mu-sigma^2/2)*G$4+sigma*Data!G27)</f>
        <v>109578.89350270627</v>
      </c>
      <c r="H27" s="23">
        <f>investment*EXP((mu-sigma^2/2)*H$4+sigma*Data!H27)</f>
        <v>109981.67691730076</v>
      </c>
      <c r="I27" s="23">
        <f>investment*EXP((mu-sigma^2/2)*I$4+sigma*Data!I27)</f>
        <v>114029.3393998011</v>
      </c>
      <c r="J27" s="23">
        <f>investment*EXP((mu-sigma^2/2)*J$4+sigma*Data!J27)</f>
        <v>105196.57875541598</v>
      </c>
      <c r="K27" s="23">
        <f>investment*EXP((mu-sigma^2/2)*K$4+sigma*Data!K27)</f>
        <v>101748.57084131194</v>
      </c>
      <c r="L27" s="23">
        <f>investment*EXP((mu-sigma^2/2)*L$4+sigma*Data!L27)</f>
        <v>103787.31721483443</v>
      </c>
      <c r="M27" s="23">
        <f>investment*EXP((mu-sigma^2/2)*M$4+sigma*Data!M27)</f>
        <v>104063.13460249778</v>
      </c>
      <c r="N27" s="23">
        <f>investment*EXP((mu-sigma^2/2)*N$4+sigma*Data!N27)</f>
        <v>106377.36065178097</v>
      </c>
      <c r="O27" s="23">
        <f>investment*EXP((mu-sigma^2/2)*O$4+sigma*Data!O27)</f>
        <v>107167.47293049295</v>
      </c>
      <c r="P27" s="23">
        <f>investment*EXP((mu-sigma^2/2)*P$4+sigma*Data!P27)</f>
        <v>124467.7664588574</v>
      </c>
      <c r="Q27" s="23">
        <f>investment*EXP((mu-sigma^2/2)*Q$4+sigma*Data!Q27)</f>
        <v>138613.12488861114</v>
      </c>
      <c r="R27" s="23">
        <f>investment*EXP((mu-sigma^2/2)*R$4+sigma*Data!R27)</f>
        <v>159991.03436394149</v>
      </c>
      <c r="S27" s="23">
        <f>investment*EXP((mu-sigma^2/2)*S$4+sigma*Data!S27)</f>
        <v>157647.69713614587</v>
      </c>
      <c r="T27" s="23">
        <f>investment*EXP((mu-sigma^2/2)*T$4+sigma*Data!T27)</f>
        <v>166596.17635824639</v>
      </c>
      <c r="U27" s="23">
        <f>investment*EXP((mu-sigma^2/2)*U$4+sigma*Data!U27)</f>
        <v>158352.53448388889</v>
      </c>
      <c r="V27" s="23">
        <f>investment*EXP((mu-sigma^2/2)*V$4+sigma*Data!V27)</f>
        <v>156394.04914439179</v>
      </c>
      <c r="X27" s="24">
        <f t="shared" si="0"/>
        <v>25</v>
      </c>
    </row>
    <row r="28" spans="1:30" x14ac:dyDescent="0.2">
      <c r="A28" s="3">
        <v>24</v>
      </c>
      <c r="B28" s="23">
        <f>investment*EXP((mu-sigma^2/2)*B$4+sigma*Data!B28)</f>
        <v>135000</v>
      </c>
      <c r="C28" s="23">
        <f>investment*EXP((mu-sigma^2/2)*C$4+sigma*Data!C28)</f>
        <v>129442.11314184901</v>
      </c>
      <c r="D28" s="23">
        <f>investment*EXP((mu-sigma^2/2)*D$4+sigma*Data!D28)</f>
        <v>125854.91540145605</v>
      </c>
      <c r="E28" s="23">
        <f>investment*EXP((mu-sigma^2/2)*E$4+sigma*Data!E28)</f>
        <v>122001.91952713169</v>
      </c>
      <c r="F28" s="23">
        <f>investment*EXP((mu-sigma^2/2)*F$4+sigma*Data!F28)</f>
        <v>139366.58705264761</v>
      </c>
      <c r="G28" s="23">
        <f>investment*EXP((mu-sigma^2/2)*G$4+sigma*Data!G28)</f>
        <v>136208.08843943747</v>
      </c>
      <c r="H28" s="23">
        <f>investment*EXP((mu-sigma^2/2)*H$4+sigma*Data!H28)</f>
        <v>142719.5874836687</v>
      </c>
      <c r="I28" s="23">
        <f>investment*EXP((mu-sigma^2/2)*I$4+sigma*Data!I28)</f>
        <v>125013.50587159775</v>
      </c>
      <c r="J28" s="23">
        <f>investment*EXP((mu-sigma^2/2)*J$4+sigma*Data!J28)</f>
        <v>119915.43409024381</v>
      </c>
      <c r="K28" s="23">
        <f>investment*EXP((mu-sigma^2/2)*K$4+sigma*Data!K28)</f>
        <v>128158.37175271499</v>
      </c>
      <c r="L28" s="23">
        <f>investment*EXP((mu-sigma^2/2)*L$4+sigma*Data!L28)</f>
        <v>131278.33691041198</v>
      </c>
      <c r="M28" s="23">
        <f>investment*EXP((mu-sigma^2/2)*M$4+sigma*Data!M28)</f>
        <v>144852.03576851723</v>
      </c>
      <c r="N28" s="23">
        <f>investment*EXP((mu-sigma^2/2)*N$4+sigma*Data!N28)</f>
        <v>152452.91258570744</v>
      </c>
      <c r="O28" s="23">
        <f>investment*EXP((mu-sigma^2/2)*O$4+sigma*Data!O28)</f>
        <v>172962.3219253264</v>
      </c>
      <c r="P28" s="23">
        <f>investment*EXP((mu-sigma^2/2)*P$4+sigma*Data!P28)</f>
        <v>167269.74995069136</v>
      </c>
      <c r="Q28" s="23">
        <f>investment*EXP((mu-sigma^2/2)*Q$4+sigma*Data!Q28)</f>
        <v>178424.00681450742</v>
      </c>
      <c r="R28" s="23">
        <f>investment*EXP((mu-sigma^2/2)*R$4+sigma*Data!R28)</f>
        <v>203729.42765083234</v>
      </c>
      <c r="S28" s="23">
        <f>investment*EXP((mu-sigma^2/2)*S$4+sigma*Data!S28)</f>
        <v>203319.3261701164</v>
      </c>
      <c r="T28" s="23">
        <f>investment*EXP((mu-sigma^2/2)*T$4+sigma*Data!T28)</f>
        <v>203524.57890281203</v>
      </c>
      <c r="U28" s="23">
        <f>investment*EXP((mu-sigma^2/2)*U$4+sigma*Data!U28)</f>
        <v>226098.28145536483</v>
      </c>
      <c r="V28" s="23">
        <f>investment*EXP((mu-sigma^2/2)*V$4+sigma*Data!V28)</f>
        <v>249449.82142663741</v>
      </c>
      <c r="X28" s="24">
        <f t="shared" si="0"/>
        <v>79</v>
      </c>
    </row>
    <row r="29" spans="1:30" x14ac:dyDescent="0.2">
      <c r="A29" s="3">
        <v>25</v>
      </c>
      <c r="B29" s="23">
        <f>investment*EXP((mu-sigma^2/2)*B$4+sigma*Data!B29)</f>
        <v>135000</v>
      </c>
      <c r="C29" s="23">
        <f>investment*EXP((mu-sigma^2/2)*C$4+sigma*Data!C29)</f>
        <v>146448.19943243728</v>
      </c>
      <c r="D29" s="23">
        <f>investment*EXP((mu-sigma^2/2)*D$4+sigma*Data!D29)</f>
        <v>151289.43322056392</v>
      </c>
      <c r="E29" s="23">
        <f>investment*EXP((mu-sigma^2/2)*E$4+sigma*Data!E29)</f>
        <v>167840.27421561186</v>
      </c>
      <c r="F29" s="23">
        <f>investment*EXP((mu-sigma^2/2)*F$4+sigma*Data!F29)</f>
        <v>176132.53975905513</v>
      </c>
      <c r="G29" s="23">
        <f>investment*EXP((mu-sigma^2/2)*G$4+sigma*Data!G29)</f>
        <v>170520.54336990864</v>
      </c>
      <c r="H29" s="23">
        <f>investment*EXP((mu-sigma^2/2)*H$4+sigma*Data!H29)</f>
        <v>159999.51411347417</v>
      </c>
      <c r="I29" s="23">
        <f>investment*EXP((mu-sigma^2/2)*I$4+sigma*Data!I29)</f>
        <v>152838.95394518087</v>
      </c>
      <c r="J29" s="23">
        <f>investment*EXP((mu-sigma^2/2)*J$4+sigma*Data!J29)</f>
        <v>163925.78229929943</v>
      </c>
      <c r="K29" s="23">
        <f>investment*EXP((mu-sigma^2/2)*K$4+sigma*Data!K29)</f>
        <v>187319.13722912382</v>
      </c>
      <c r="L29" s="23">
        <f>investment*EXP((mu-sigma^2/2)*L$4+sigma*Data!L29)</f>
        <v>187016.67395950589</v>
      </c>
      <c r="M29" s="23">
        <f>investment*EXP((mu-sigma^2/2)*M$4+sigma*Data!M29)</f>
        <v>191768.0902014215</v>
      </c>
      <c r="N29" s="23">
        <f>investment*EXP((mu-sigma^2/2)*N$4+sigma*Data!N29)</f>
        <v>213799.73913155135</v>
      </c>
      <c r="O29" s="23">
        <f>investment*EXP((mu-sigma^2/2)*O$4+sigma*Data!O29)</f>
        <v>206896.31590662641</v>
      </c>
      <c r="P29" s="23">
        <f>investment*EXP((mu-sigma^2/2)*P$4+sigma*Data!P29)</f>
        <v>202835.39305117304</v>
      </c>
      <c r="Q29" s="23">
        <f>investment*EXP((mu-sigma^2/2)*Q$4+sigma*Data!Q29)</f>
        <v>223779.6312240343</v>
      </c>
      <c r="R29" s="23">
        <f>investment*EXP((mu-sigma^2/2)*R$4+sigma*Data!R29)</f>
        <v>198793.13838054979</v>
      </c>
      <c r="S29" s="23">
        <f>investment*EXP((mu-sigma^2/2)*S$4+sigma*Data!S29)</f>
        <v>210695.67176673614</v>
      </c>
      <c r="T29" s="23">
        <f>investment*EXP((mu-sigma^2/2)*T$4+sigma*Data!T29)</f>
        <v>230723.44336984548</v>
      </c>
      <c r="U29" s="23">
        <f>investment*EXP((mu-sigma^2/2)*U$4+sigma*Data!U29)</f>
        <v>217300.19365264097</v>
      </c>
      <c r="V29" s="23">
        <f>investment*EXP((mu-sigma^2/2)*V$4+sigma*Data!V29)</f>
        <v>210950.13498021502</v>
      </c>
      <c r="X29" s="24">
        <f t="shared" si="0"/>
        <v>67</v>
      </c>
    </row>
    <row r="30" spans="1:30" x14ac:dyDescent="0.2">
      <c r="A30" s="3">
        <v>26</v>
      </c>
      <c r="B30" s="23">
        <f>investment*EXP((mu-sigma^2/2)*B$4+sigma*Data!B30)</f>
        <v>135000</v>
      </c>
      <c r="C30" s="23">
        <f>investment*EXP((mu-sigma^2/2)*C$4+sigma*Data!C30)</f>
        <v>140355.96158135607</v>
      </c>
      <c r="D30" s="23">
        <f>investment*EXP((mu-sigma^2/2)*D$4+sigma*Data!D30)</f>
        <v>144508.42038834805</v>
      </c>
      <c r="E30" s="23">
        <f>investment*EXP((mu-sigma^2/2)*E$4+sigma*Data!E30)</f>
        <v>125404.78413130427</v>
      </c>
      <c r="F30" s="23">
        <f>investment*EXP((mu-sigma^2/2)*F$4+sigma*Data!F30)</f>
        <v>137003.54185339462</v>
      </c>
      <c r="G30" s="23">
        <f>investment*EXP((mu-sigma^2/2)*G$4+sigma*Data!G30)</f>
        <v>142320.38925723886</v>
      </c>
      <c r="H30" s="23">
        <f>investment*EXP((mu-sigma^2/2)*H$4+sigma*Data!H30)</f>
        <v>161689.49175847232</v>
      </c>
      <c r="I30" s="23">
        <f>investment*EXP((mu-sigma^2/2)*I$4+sigma*Data!I30)</f>
        <v>158000.74977679009</v>
      </c>
      <c r="J30" s="23">
        <f>investment*EXP((mu-sigma^2/2)*J$4+sigma*Data!J30)</f>
        <v>163846.62526441168</v>
      </c>
      <c r="K30" s="23">
        <f>investment*EXP((mu-sigma^2/2)*K$4+sigma*Data!K30)</f>
        <v>154419.01411757641</v>
      </c>
      <c r="L30" s="23">
        <f>investment*EXP((mu-sigma^2/2)*L$4+sigma*Data!L30)</f>
        <v>178129.849949414</v>
      </c>
      <c r="M30" s="23">
        <f>investment*EXP((mu-sigma^2/2)*M$4+sigma*Data!M30)</f>
        <v>182521.28172915702</v>
      </c>
      <c r="N30" s="23">
        <f>investment*EXP((mu-sigma^2/2)*N$4+sigma*Data!N30)</f>
        <v>211643.61069438464</v>
      </c>
      <c r="O30" s="23">
        <f>investment*EXP((mu-sigma^2/2)*O$4+sigma*Data!O30)</f>
        <v>207457.5578854465</v>
      </c>
      <c r="P30" s="23">
        <f>investment*EXP((mu-sigma^2/2)*P$4+sigma*Data!P30)</f>
        <v>219201.14496450382</v>
      </c>
      <c r="Q30" s="23">
        <f>investment*EXP((mu-sigma^2/2)*Q$4+sigma*Data!Q30)</f>
        <v>209373.50838831201</v>
      </c>
      <c r="R30" s="23">
        <f>investment*EXP((mu-sigma^2/2)*R$4+sigma*Data!R30)</f>
        <v>237703.42387264007</v>
      </c>
      <c r="S30" s="23">
        <f>investment*EXP((mu-sigma^2/2)*S$4+sigma*Data!S30)</f>
        <v>250788.45586135192</v>
      </c>
      <c r="T30" s="23">
        <f>investment*EXP((mu-sigma^2/2)*T$4+sigma*Data!T30)</f>
        <v>294459.59011230891</v>
      </c>
      <c r="U30" s="23">
        <f>investment*EXP((mu-sigma^2/2)*U$4+sigma*Data!U30)</f>
        <v>285858.74163488927</v>
      </c>
      <c r="V30" s="23">
        <f>investment*EXP((mu-sigma^2/2)*V$4+sigma*Data!V30)</f>
        <v>287740.13921714621</v>
      </c>
      <c r="X30" s="24">
        <f t="shared" si="0"/>
        <v>88</v>
      </c>
    </row>
    <row r="31" spans="1:30" x14ac:dyDescent="0.2">
      <c r="A31" s="3">
        <v>27</v>
      </c>
      <c r="B31" s="23">
        <f>investment*EXP((mu-sigma^2/2)*B$4+sigma*Data!B31)</f>
        <v>135000</v>
      </c>
      <c r="C31" s="23">
        <f>investment*EXP((mu-sigma^2/2)*C$4+sigma*Data!C31)</f>
        <v>144799.89842092621</v>
      </c>
      <c r="D31" s="23">
        <f>investment*EXP((mu-sigma^2/2)*D$4+sigma*Data!D31)</f>
        <v>141128.4937293143</v>
      </c>
      <c r="E31" s="23">
        <f>investment*EXP((mu-sigma^2/2)*E$4+sigma*Data!E31)</f>
        <v>136118.22076066362</v>
      </c>
      <c r="F31" s="23">
        <f>investment*EXP((mu-sigma^2/2)*F$4+sigma*Data!F31)</f>
        <v>112192.90754042735</v>
      </c>
      <c r="G31" s="23">
        <f>investment*EXP((mu-sigma^2/2)*G$4+sigma*Data!G31)</f>
        <v>103672.07353512681</v>
      </c>
      <c r="H31" s="23">
        <f>investment*EXP((mu-sigma^2/2)*H$4+sigma*Data!H31)</f>
        <v>113947.83756250922</v>
      </c>
      <c r="I31" s="23">
        <f>investment*EXP((mu-sigma^2/2)*I$4+sigma*Data!I31)</f>
        <v>108610.03194725439</v>
      </c>
      <c r="J31" s="23">
        <f>investment*EXP((mu-sigma^2/2)*J$4+sigma*Data!J31)</f>
        <v>101645.95831006073</v>
      </c>
      <c r="K31" s="23">
        <f>investment*EXP((mu-sigma^2/2)*K$4+sigma*Data!K31)</f>
        <v>104224.76598090699</v>
      </c>
      <c r="L31" s="23">
        <f>investment*EXP((mu-sigma^2/2)*L$4+sigma*Data!L31)</f>
        <v>105484.36875070822</v>
      </c>
      <c r="M31" s="23">
        <f>investment*EXP((mu-sigma^2/2)*M$4+sigma*Data!M31)</f>
        <v>96481.934005321731</v>
      </c>
      <c r="N31" s="23">
        <f>investment*EXP((mu-sigma^2/2)*N$4+sigma*Data!N31)</f>
        <v>95048.83179553329</v>
      </c>
      <c r="O31" s="23">
        <f>investment*EXP((mu-sigma^2/2)*O$4+sigma*Data!O31)</f>
        <v>89135.68670176965</v>
      </c>
      <c r="P31" s="23">
        <f>investment*EXP((mu-sigma^2/2)*P$4+sigma*Data!P31)</f>
        <v>98384.353123173933</v>
      </c>
      <c r="Q31" s="23">
        <f>investment*EXP((mu-sigma^2/2)*Q$4+sigma*Data!Q31)</f>
        <v>117457.17257732333</v>
      </c>
      <c r="R31" s="23">
        <f>investment*EXP((mu-sigma^2/2)*R$4+sigma*Data!R31)</f>
        <v>110473.51162693024</v>
      </c>
      <c r="S31" s="23">
        <f>investment*EXP((mu-sigma^2/2)*S$4+sigma*Data!S31)</f>
        <v>103207.73259002784</v>
      </c>
      <c r="T31" s="23">
        <f>investment*EXP((mu-sigma^2/2)*T$4+sigma*Data!T31)</f>
        <v>101987.65519281515</v>
      </c>
      <c r="U31" s="23">
        <f>investment*EXP((mu-sigma^2/2)*U$4+sigma*Data!U31)</f>
        <v>94017.861336571019</v>
      </c>
      <c r="V31" s="23">
        <f>investment*EXP((mu-sigma^2/2)*V$4+sigma*Data!V31)</f>
        <v>87994.365008922789</v>
      </c>
      <c r="X31" s="24">
        <f t="shared" si="0"/>
        <v>1</v>
      </c>
    </row>
    <row r="32" spans="1:30" x14ac:dyDescent="0.2">
      <c r="A32" s="3">
        <v>28</v>
      </c>
      <c r="B32" s="23">
        <f>investment*EXP((mu-sigma^2/2)*B$4+sigma*Data!B32)</f>
        <v>135000</v>
      </c>
      <c r="C32" s="23">
        <f>investment*EXP((mu-sigma^2/2)*C$4+sigma*Data!C32)</f>
        <v>146228.98426284283</v>
      </c>
      <c r="D32" s="23">
        <f>investment*EXP((mu-sigma^2/2)*D$4+sigma*Data!D32)</f>
        <v>152863.86872517332</v>
      </c>
      <c r="E32" s="23">
        <f>investment*EXP((mu-sigma^2/2)*E$4+sigma*Data!E32)</f>
        <v>146302.99485197975</v>
      </c>
      <c r="F32" s="23">
        <f>investment*EXP((mu-sigma^2/2)*F$4+sigma*Data!F32)</f>
        <v>129255.07510733491</v>
      </c>
      <c r="G32" s="23">
        <f>investment*EXP((mu-sigma^2/2)*G$4+sigma*Data!G32)</f>
        <v>149635.26680580588</v>
      </c>
      <c r="H32" s="23">
        <f>investment*EXP((mu-sigma^2/2)*H$4+sigma*Data!H32)</f>
        <v>146859.56329995103</v>
      </c>
      <c r="I32" s="23">
        <f>investment*EXP((mu-sigma^2/2)*I$4+sigma*Data!I32)</f>
        <v>147443.75461873811</v>
      </c>
      <c r="J32" s="23">
        <f>investment*EXP((mu-sigma^2/2)*J$4+sigma*Data!J32)</f>
        <v>150643.59944864977</v>
      </c>
      <c r="K32" s="23">
        <f>investment*EXP((mu-sigma^2/2)*K$4+sigma*Data!K32)</f>
        <v>160854.58827202278</v>
      </c>
      <c r="L32" s="23">
        <f>investment*EXP((mu-sigma^2/2)*L$4+sigma*Data!L32)</f>
        <v>176000.48987913062</v>
      </c>
      <c r="M32" s="23">
        <f>investment*EXP((mu-sigma^2/2)*M$4+sigma*Data!M32)</f>
        <v>173598.78067471652</v>
      </c>
      <c r="N32" s="23">
        <f>investment*EXP((mu-sigma^2/2)*N$4+sigma*Data!N32)</f>
        <v>174557.95004113344</v>
      </c>
      <c r="O32" s="23">
        <f>investment*EXP((mu-sigma^2/2)*O$4+sigma*Data!O32)</f>
        <v>181389.34138654021</v>
      </c>
      <c r="P32" s="23">
        <f>investment*EXP((mu-sigma^2/2)*P$4+sigma*Data!P32)</f>
        <v>184612.45286585036</v>
      </c>
      <c r="Q32" s="23">
        <f>investment*EXP((mu-sigma^2/2)*Q$4+sigma*Data!Q32)</f>
        <v>163012.64564446497</v>
      </c>
      <c r="R32" s="23">
        <f>investment*EXP((mu-sigma^2/2)*R$4+sigma*Data!R32)</f>
        <v>161298.83756465069</v>
      </c>
      <c r="S32" s="23">
        <f>investment*EXP((mu-sigma^2/2)*S$4+sigma*Data!S32)</f>
        <v>161975.61163534241</v>
      </c>
      <c r="T32" s="23">
        <f>investment*EXP((mu-sigma^2/2)*T$4+sigma*Data!T32)</f>
        <v>161465.22242283588</v>
      </c>
      <c r="U32" s="23">
        <f>investment*EXP((mu-sigma^2/2)*U$4+sigma*Data!U32)</f>
        <v>178094.04944764514</v>
      </c>
      <c r="V32" s="23">
        <f>investment*EXP((mu-sigma^2/2)*V$4+sigma*Data!V32)</f>
        <v>173170.69397572716</v>
      </c>
      <c r="X32" s="24">
        <f t="shared" si="0"/>
        <v>39</v>
      </c>
    </row>
    <row r="33" spans="1:24" x14ac:dyDescent="0.2">
      <c r="A33" s="3">
        <v>29</v>
      </c>
      <c r="B33" s="23">
        <f>investment*EXP((mu-sigma^2/2)*B$4+sigma*Data!B33)</f>
        <v>135000</v>
      </c>
      <c r="C33" s="23">
        <f>investment*EXP((mu-sigma^2/2)*C$4+sigma*Data!C33)</f>
        <v>133576.02326784236</v>
      </c>
      <c r="D33" s="23">
        <f>investment*EXP((mu-sigma^2/2)*D$4+sigma*Data!D33)</f>
        <v>119468.98267060419</v>
      </c>
      <c r="E33" s="23">
        <f>investment*EXP((mu-sigma^2/2)*E$4+sigma*Data!E33)</f>
        <v>127657.99557635491</v>
      </c>
      <c r="F33" s="23">
        <f>investment*EXP((mu-sigma^2/2)*F$4+sigma*Data!F33)</f>
        <v>121984.10854711391</v>
      </c>
      <c r="G33" s="23">
        <f>investment*EXP((mu-sigma^2/2)*G$4+sigma*Data!G33)</f>
        <v>141024.2382995743</v>
      </c>
      <c r="H33" s="23">
        <f>investment*EXP((mu-sigma^2/2)*H$4+sigma*Data!H33)</f>
        <v>153307.05082169076</v>
      </c>
      <c r="I33" s="23">
        <f>investment*EXP((mu-sigma^2/2)*I$4+sigma*Data!I33)</f>
        <v>172594.8220412693</v>
      </c>
      <c r="J33" s="23">
        <f>investment*EXP((mu-sigma^2/2)*J$4+sigma*Data!J33)</f>
        <v>176287.42832505531</v>
      </c>
      <c r="K33" s="23">
        <f>investment*EXP((mu-sigma^2/2)*K$4+sigma*Data!K33)</f>
        <v>192139.90497850016</v>
      </c>
      <c r="L33" s="23">
        <f>investment*EXP((mu-sigma^2/2)*L$4+sigma*Data!L33)</f>
        <v>187811.6837139772</v>
      </c>
      <c r="M33" s="23">
        <f>investment*EXP((mu-sigma^2/2)*M$4+sigma*Data!M33)</f>
        <v>175544.18514720775</v>
      </c>
      <c r="N33" s="23">
        <f>investment*EXP((mu-sigma^2/2)*N$4+sigma*Data!N33)</f>
        <v>185988.30184677558</v>
      </c>
      <c r="O33" s="23">
        <f>investment*EXP((mu-sigma^2/2)*O$4+sigma*Data!O33)</f>
        <v>183713.73874185496</v>
      </c>
      <c r="P33" s="23">
        <f>investment*EXP((mu-sigma^2/2)*P$4+sigma*Data!P33)</f>
        <v>181666.53449391335</v>
      </c>
      <c r="Q33" s="23">
        <f>investment*EXP((mu-sigma^2/2)*Q$4+sigma*Data!Q33)</f>
        <v>196647.69518910086</v>
      </c>
      <c r="R33" s="23">
        <f>investment*EXP((mu-sigma^2/2)*R$4+sigma*Data!R33)</f>
        <v>202452.80110953248</v>
      </c>
      <c r="S33" s="23">
        <f>investment*EXP((mu-sigma^2/2)*S$4+sigma*Data!S33)</f>
        <v>181058.96984234956</v>
      </c>
      <c r="T33" s="23">
        <f>investment*EXP((mu-sigma^2/2)*T$4+sigma*Data!T33)</f>
        <v>180195.57312858451</v>
      </c>
      <c r="U33" s="23">
        <f>investment*EXP((mu-sigma^2/2)*U$4+sigma*Data!U33)</f>
        <v>185198.4176998795</v>
      </c>
      <c r="V33" s="23">
        <f>investment*EXP((mu-sigma^2/2)*V$4+sigma*Data!V33)</f>
        <v>201534.53946581265</v>
      </c>
      <c r="X33" s="24">
        <f t="shared" si="0"/>
        <v>60</v>
      </c>
    </row>
    <row r="34" spans="1:24" x14ac:dyDescent="0.2">
      <c r="A34" s="3">
        <v>30</v>
      </c>
      <c r="B34" s="23">
        <f>investment*EXP((mu-sigma^2/2)*B$4+sigma*Data!B34)</f>
        <v>135000</v>
      </c>
      <c r="C34" s="23">
        <f>investment*EXP((mu-sigma^2/2)*C$4+sigma*Data!C34)</f>
        <v>136625.79679136185</v>
      </c>
      <c r="D34" s="23">
        <f>investment*EXP((mu-sigma^2/2)*D$4+sigma*Data!D34)</f>
        <v>135496.36026396562</v>
      </c>
      <c r="E34" s="23">
        <f>investment*EXP((mu-sigma^2/2)*E$4+sigma*Data!E34)</f>
        <v>150727.22985163392</v>
      </c>
      <c r="F34" s="23">
        <f>investment*EXP((mu-sigma^2/2)*F$4+sigma*Data!F34)</f>
        <v>151326.80632595791</v>
      </c>
      <c r="G34" s="23">
        <f>investment*EXP((mu-sigma^2/2)*G$4+sigma*Data!G34)</f>
        <v>140222.96717908385</v>
      </c>
      <c r="H34" s="23">
        <f>investment*EXP((mu-sigma^2/2)*H$4+sigma*Data!H34)</f>
        <v>134252.55682223671</v>
      </c>
      <c r="I34" s="23">
        <f>investment*EXP((mu-sigma^2/2)*I$4+sigma*Data!I34)</f>
        <v>116309.96953695902</v>
      </c>
      <c r="J34" s="23">
        <f>investment*EXP((mu-sigma^2/2)*J$4+sigma*Data!J34)</f>
        <v>121253.30394029016</v>
      </c>
      <c r="K34" s="23">
        <f>investment*EXP((mu-sigma^2/2)*K$4+sigma*Data!K34)</f>
        <v>123483.03502807459</v>
      </c>
      <c r="L34" s="23">
        <f>investment*EXP((mu-sigma^2/2)*L$4+sigma*Data!L34)</f>
        <v>126461.73577758735</v>
      </c>
      <c r="M34" s="23">
        <f>investment*EXP((mu-sigma^2/2)*M$4+sigma*Data!M34)</f>
        <v>129104.06420760248</v>
      </c>
      <c r="N34" s="23">
        <f>investment*EXP((mu-sigma^2/2)*N$4+sigma*Data!N34)</f>
        <v>145353.94651444221</v>
      </c>
      <c r="O34" s="23">
        <f>investment*EXP((mu-sigma^2/2)*O$4+sigma*Data!O34)</f>
        <v>140865.53437432696</v>
      </c>
      <c r="P34" s="23">
        <f>investment*EXP((mu-sigma^2/2)*P$4+sigma*Data!P34)</f>
        <v>155052.34637265385</v>
      </c>
      <c r="Q34" s="23">
        <f>investment*EXP((mu-sigma^2/2)*Q$4+sigma*Data!Q34)</f>
        <v>167647.36884211344</v>
      </c>
      <c r="R34" s="23">
        <f>investment*EXP((mu-sigma^2/2)*R$4+sigma*Data!R34)</f>
        <v>171230.53020382251</v>
      </c>
      <c r="S34" s="23">
        <f>investment*EXP((mu-sigma^2/2)*S$4+sigma*Data!S34)</f>
        <v>176069.49559540002</v>
      </c>
      <c r="T34" s="23">
        <f>investment*EXP((mu-sigma^2/2)*T$4+sigma*Data!T34)</f>
        <v>170459.50794137584</v>
      </c>
      <c r="U34" s="23">
        <f>investment*EXP((mu-sigma^2/2)*U$4+sigma*Data!U34)</f>
        <v>181414.55625738585</v>
      </c>
      <c r="V34" s="23">
        <f>investment*EXP((mu-sigma^2/2)*V$4+sigma*Data!V34)</f>
        <v>168579.04986372931</v>
      </c>
      <c r="X34" s="24">
        <f t="shared" si="0"/>
        <v>35</v>
      </c>
    </row>
    <row r="35" spans="1:24" x14ac:dyDescent="0.2">
      <c r="A35" s="3">
        <v>31</v>
      </c>
      <c r="B35" s="23">
        <f>investment*EXP((mu-sigma^2/2)*B$4+sigma*Data!B35)</f>
        <v>135000</v>
      </c>
      <c r="C35" s="23">
        <f>investment*EXP((mu-sigma^2/2)*C$4+sigma*Data!C35)</f>
        <v>143502.25917254444</v>
      </c>
      <c r="D35" s="23">
        <f>investment*EXP((mu-sigma^2/2)*D$4+sigma*Data!D35)</f>
        <v>138128.96509614677</v>
      </c>
      <c r="E35" s="23">
        <f>investment*EXP((mu-sigma^2/2)*E$4+sigma*Data!E35)</f>
        <v>149528.16630132898</v>
      </c>
      <c r="F35" s="23">
        <f>investment*EXP((mu-sigma^2/2)*F$4+sigma*Data!F35)</f>
        <v>149127.96732180641</v>
      </c>
      <c r="G35" s="23">
        <f>investment*EXP((mu-sigma^2/2)*G$4+sigma*Data!G35)</f>
        <v>147411.46797199346</v>
      </c>
      <c r="H35" s="23">
        <f>investment*EXP((mu-sigma^2/2)*H$4+sigma*Data!H35)</f>
        <v>164942.97010680064</v>
      </c>
      <c r="I35" s="23">
        <f>investment*EXP((mu-sigma^2/2)*I$4+sigma*Data!I35)</f>
        <v>167758.72366073306</v>
      </c>
      <c r="J35" s="23">
        <f>investment*EXP((mu-sigma^2/2)*J$4+sigma*Data!J35)</f>
        <v>154998.24254543678</v>
      </c>
      <c r="K35" s="23">
        <f>investment*EXP((mu-sigma^2/2)*K$4+sigma*Data!K35)</f>
        <v>152438.58268544025</v>
      </c>
      <c r="L35" s="23">
        <f>investment*EXP((mu-sigma^2/2)*L$4+sigma*Data!L35)</f>
        <v>152650.1616957495</v>
      </c>
      <c r="M35" s="23">
        <f>investment*EXP((mu-sigma^2/2)*M$4+sigma*Data!M35)</f>
        <v>147191.69405389138</v>
      </c>
      <c r="N35" s="23">
        <f>investment*EXP((mu-sigma^2/2)*N$4+sigma*Data!N35)</f>
        <v>146337.08742141037</v>
      </c>
      <c r="O35" s="23">
        <f>investment*EXP((mu-sigma^2/2)*O$4+sigma*Data!O35)</f>
        <v>170666.40077964711</v>
      </c>
      <c r="P35" s="23">
        <f>investment*EXP((mu-sigma^2/2)*P$4+sigma*Data!P35)</f>
        <v>178865.25883324619</v>
      </c>
      <c r="Q35" s="23">
        <f>investment*EXP((mu-sigma^2/2)*Q$4+sigma*Data!Q35)</f>
        <v>193452.84321201322</v>
      </c>
      <c r="R35" s="23">
        <f>investment*EXP((mu-sigma^2/2)*R$4+sigma*Data!R35)</f>
        <v>192609.87660295962</v>
      </c>
      <c r="S35" s="23">
        <f>investment*EXP((mu-sigma^2/2)*S$4+sigma*Data!S35)</f>
        <v>214714.18646064791</v>
      </c>
      <c r="T35" s="23">
        <f>investment*EXP((mu-sigma^2/2)*T$4+sigma*Data!T35)</f>
        <v>189883.32003436357</v>
      </c>
      <c r="U35" s="23">
        <f>investment*EXP((mu-sigma^2/2)*U$4+sigma*Data!U35)</f>
        <v>185335.88592021549</v>
      </c>
      <c r="V35" s="23">
        <f>investment*EXP((mu-sigma^2/2)*V$4+sigma*Data!V35)</f>
        <v>184334.63576062286</v>
      </c>
      <c r="X35" s="24">
        <f t="shared" si="0"/>
        <v>45</v>
      </c>
    </row>
    <row r="36" spans="1:24" x14ac:dyDescent="0.2">
      <c r="A36" s="3">
        <v>32</v>
      </c>
      <c r="B36" s="23">
        <f>investment*EXP((mu-sigma^2/2)*B$4+sigma*Data!B36)</f>
        <v>135000</v>
      </c>
      <c r="C36" s="23">
        <f>investment*EXP((mu-sigma^2/2)*C$4+sigma*Data!C36)</f>
        <v>118684.50790992759</v>
      </c>
      <c r="D36" s="23">
        <f>investment*EXP((mu-sigma^2/2)*D$4+sigma*Data!D36)</f>
        <v>123877.82262168056</v>
      </c>
      <c r="E36" s="23">
        <f>investment*EXP((mu-sigma^2/2)*E$4+sigma*Data!E36)</f>
        <v>116033.01682838223</v>
      </c>
      <c r="F36" s="23">
        <f>investment*EXP((mu-sigma^2/2)*F$4+sigma*Data!F36)</f>
        <v>116738.66201116105</v>
      </c>
      <c r="G36" s="23">
        <f>investment*EXP((mu-sigma^2/2)*G$4+sigma*Data!G36)</f>
        <v>120374.26671627029</v>
      </c>
      <c r="H36" s="23">
        <f>investment*EXP((mu-sigma^2/2)*H$4+sigma*Data!H36)</f>
        <v>125604.58754896223</v>
      </c>
      <c r="I36" s="23">
        <f>investment*EXP((mu-sigma^2/2)*I$4+sigma*Data!I36)</f>
        <v>129610.62692549393</v>
      </c>
      <c r="J36" s="23">
        <f>investment*EXP((mu-sigma^2/2)*J$4+sigma*Data!J36)</f>
        <v>134099.73021129321</v>
      </c>
      <c r="K36" s="23">
        <f>investment*EXP((mu-sigma^2/2)*K$4+sigma*Data!K36)</f>
        <v>128307.37833675071</v>
      </c>
      <c r="L36" s="23">
        <f>investment*EXP((mu-sigma^2/2)*L$4+sigma*Data!L36)</f>
        <v>127785.84520799201</v>
      </c>
      <c r="M36" s="23">
        <f>investment*EXP((mu-sigma^2/2)*M$4+sigma*Data!M36)</f>
        <v>147296.82645124538</v>
      </c>
      <c r="N36" s="23">
        <f>investment*EXP((mu-sigma^2/2)*N$4+sigma*Data!N36)</f>
        <v>151833.08287026413</v>
      </c>
      <c r="O36" s="23">
        <f>investment*EXP((mu-sigma^2/2)*O$4+sigma*Data!O36)</f>
        <v>159708.57982829472</v>
      </c>
      <c r="P36" s="23">
        <f>investment*EXP((mu-sigma^2/2)*P$4+sigma*Data!P36)</f>
        <v>162336.0839365242</v>
      </c>
      <c r="Q36" s="23">
        <f>investment*EXP((mu-sigma^2/2)*Q$4+sigma*Data!Q36)</f>
        <v>159727.90573564774</v>
      </c>
      <c r="R36" s="23">
        <f>investment*EXP((mu-sigma^2/2)*R$4+sigma*Data!R36)</f>
        <v>167665.14040508692</v>
      </c>
      <c r="S36" s="23">
        <f>investment*EXP((mu-sigma^2/2)*S$4+sigma*Data!S36)</f>
        <v>172954.53879596145</v>
      </c>
      <c r="T36" s="23">
        <f>investment*EXP((mu-sigma^2/2)*T$4+sigma*Data!T36)</f>
        <v>179998.90696199812</v>
      </c>
      <c r="U36" s="23">
        <f>investment*EXP((mu-sigma^2/2)*U$4+sigma*Data!U36)</f>
        <v>194141.40366723971</v>
      </c>
      <c r="V36" s="23">
        <f>investment*EXP((mu-sigma^2/2)*V$4+sigma*Data!V36)</f>
        <v>187615.14778564085</v>
      </c>
      <c r="X36" s="24">
        <f t="shared" si="0"/>
        <v>49</v>
      </c>
    </row>
    <row r="37" spans="1:24" x14ac:dyDescent="0.2">
      <c r="A37" s="3">
        <v>33</v>
      </c>
      <c r="B37" s="23">
        <f>investment*EXP((mu-sigma^2/2)*B$4+sigma*Data!B37)</f>
        <v>135000</v>
      </c>
      <c r="C37" s="23">
        <f>investment*EXP((mu-sigma^2/2)*C$4+sigma*Data!C37)</f>
        <v>135893.26731131217</v>
      </c>
      <c r="D37" s="23">
        <f>investment*EXP((mu-sigma^2/2)*D$4+sigma*Data!D37)</f>
        <v>128088.41638129231</v>
      </c>
      <c r="E37" s="23">
        <f>investment*EXP((mu-sigma^2/2)*E$4+sigma*Data!E37)</f>
        <v>144521.71577460217</v>
      </c>
      <c r="F37" s="23">
        <f>investment*EXP((mu-sigma^2/2)*F$4+sigma*Data!F37)</f>
        <v>142046.54398517829</v>
      </c>
      <c r="G37" s="23">
        <f>investment*EXP((mu-sigma^2/2)*G$4+sigma*Data!G37)</f>
        <v>159859.41591108244</v>
      </c>
      <c r="H37" s="23">
        <f>investment*EXP((mu-sigma^2/2)*H$4+sigma*Data!H37)</f>
        <v>183531.21801337571</v>
      </c>
      <c r="I37" s="23">
        <f>investment*EXP((mu-sigma^2/2)*I$4+sigma*Data!I37)</f>
        <v>162971.40866181519</v>
      </c>
      <c r="J37" s="23">
        <f>investment*EXP((mu-sigma^2/2)*J$4+sigma*Data!J37)</f>
        <v>184611.34519445614</v>
      </c>
      <c r="K37" s="23">
        <f>investment*EXP((mu-sigma^2/2)*K$4+sigma*Data!K37)</f>
        <v>225038.11288026904</v>
      </c>
      <c r="L37" s="23">
        <f>investment*EXP((mu-sigma^2/2)*L$4+sigma*Data!L37)</f>
        <v>198172.28496466015</v>
      </c>
      <c r="M37" s="23">
        <f>investment*EXP((mu-sigma^2/2)*M$4+sigma*Data!M37)</f>
        <v>213868.37986406076</v>
      </c>
      <c r="N37" s="23">
        <f>investment*EXP((mu-sigma^2/2)*N$4+sigma*Data!N37)</f>
        <v>217184.6206947504</v>
      </c>
      <c r="O37" s="23">
        <f>investment*EXP((mu-sigma^2/2)*O$4+sigma*Data!O37)</f>
        <v>235387.89689347605</v>
      </c>
      <c r="P37" s="23">
        <f>investment*EXP((mu-sigma^2/2)*P$4+sigma*Data!P37)</f>
        <v>238419.51222860196</v>
      </c>
      <c r="Q37" s="23">
        <f>investment*EXP((mu-sigma^2/2)*Q$4+sigma*Data!Q37)</f>
        <v>239502.00260856902</v>
      </c>
      <c r="R37" s="23">
        <f>investment*EXP((mu-sigma^2/2)*R$4+sigma*Data!R37)</f>
        <v>304491.07562812313</v>
      </c>
      <c r="S37" s="23">
        <f>investment*EXP((mu-sigma^2/2)*S$4+sigma*Data!S37)</f>
        <v>277104.5241293392</v>
      </c>
      <c r="T37" s="23">
        <f>investment*EXP((mu-sigma^2/2)*T$4+sigma*Data!T37)</f>
        <v>283126.21240079112</v>
      </c>
      <c r="U37" s="23">
        <f>investment*EXP((mu-sigma^2/2)*U$4+sigma*Data!U37)</f>
        <v>296775.44590442581</v>
      </c>
      <c r="V37" s="23">
        <f>investment*EXP((mu-sigma^2/2)*V$4+sigma*Data!V37)</f>
        <v>321206.3586556412</v>
      </c>
      <c r="X37" s="24">
        <f t="shared" si="0"/>
        <v>94</v>
      </c>
    </row>
    <row r="38" spans="1:24" x14ac:dyDescent="0.2">
      <c r="A38" s="3">
        <v>34</v>
      </c>
      <c r="B38" s="23">
        <f>investment*EXP((mu-sigma^2/2)*B$4+sigma*Data!B38)</f>
        <v>135000</v>
      </c>
      <c r="C38" s="23">
        <f>investment*EXP((mu-sigma^2/2)*C$4+sigma*Data!C38)</f>
        <v>134387.27968895269</v>
      </c>
      <c r="D38" s="23">
        <f>investment*EXP((mu-sigma^2/2)*D$4+sigma*Data!D38)</f>
        <v>126353.65720367187</v>
      </c>
      <c r="E38" s="23">
        <f>investment*EXP((mu-sigma^2/2)*E$4+sigma*Data!E38)</f>
        <v>120378.23913261644</v>
      </c>
      <c r="F38" s="23">
        <f>investment*EXP((mu-sigma^2/2)*F$4+sigma*Data!F38)</f>
        <v>130950.81287264552</v>
      </c>
      <c r="G38" s="23">
        <f>investment*EXP((mu-sigma^2/2)*G$4+sigma*Data!G38)</f>
        <v>130654.28362276376</v>
      </c>
      <c r="H38" s="23">
        <f>investment*EXP((mu-sigma^2/2)*H$4+sigma*Data!H38)</f>
        <v>138411.17421034296</v>
      </c>
      <c r="I38" s="23">
        <f>investment*EXP((mu-sigma^2/2)*I$4+sigma*Data!I38)</f>
        <v>138206.0625668643</v>
      </c>
      <c r="J38" s="23">
        <f>investment*EXP((mu-sigma^2/2)*J$4+sigma*Data!J38)</f>
        <v>147894.58824894784</v>
      </c>
      <c r="K38" s="23">
        <f>investment*EXP((mu-sigma^2/2)*K$4+sigma*Data!K38)</f>
        <v>146793.19777707753</v>
      </c>
      <c r="L38" s="23">
        <f>investment*EXP((mu-sigma^2/2)*L$4+sigma*Data!L38)</f>
        <v>152564.70153627792</v>
      </c>
      <c r="M38" s="23">
        <f>investment*EXP((mu-sigma^2/2)*M$4+sigma*Data!M38)</f>
        <v>145300.90200517629</v>
      </c>
      <c r="N38" s="23">
        <f>investment*EXP((mu-sigma^2/2)*N$4+sigma*Data!N38)</f>
        <v>122659.81334113302</v>
      </c>
      <c r="O38" s="23">
        <f>investment*EXP((mu-sigma^2/2)*O$4+sigma*Data!O38)</f>
        <v>137927.58188085043</v>
      </c>
      <c r="P38" s="23">
        <f>investment*EXP((mu-sigma^2/2)*P$4+sigma*Data!P38)</f>
        <v>153627.33673885794</v>
      </c>
      <c r="Q38" s="23">
        <f>investment*EXP((mu-sigma^2/2)*Q$4+sigma*Data!Q38)</f>
        <v>172071.44671443733</v>
      </c>
      <c r="R38" s="23">
        <f>investment*EXP((mu-sigma^2/2)*R$4+sigma*Data!R38)</f>
        <v>184483.63833525105</v>
      </c>
      <c r="S38" s="23">
        <f>investment*EXP((mu-sigma^2/2)*S$4+sigma*Data!S38)</f>
        <v>191570.67075698148</v>
      </c>
      <c r="T38" s="23">
        <f>investment*EXP((mu-sigma^2/2)*T$4+sigma*Data!T38)</f>
        <v>216645.37029367452</v>
      </c>
      <c r="U38" s="23">
        <f>investment*EXP((mu-sigma^2/2)*U$4+sigma*Data!U38)</f>
        <v>198859.14865959212</v>
      </c>
      <c r="V38" s="23">
        <f>investment*EXP((mu-sigma^2/2)*V$4+sigma*Data!V38)</f>
        <v>184775.1681023624</v>
      </c>
      <c r="X38" s="24">
        <f t="shared" si="0"/>
        <v>46</v>
      </c>
    </row>
    <row r="39" spans="1:24" x14ac:dyDescent="0.2">
      <c r="A39" s="3">
        <v>35</v>
      </c>
      <c r="B39" s="23">
        <f>investment*EXP((mu-sigma^2/2)*B$4+sigma*Data!B39)</f>
        <v>135000</v>
      </c>
      <c r="C39" s="23">
        <f>investment*EXP((mu-sigma^2/2)*C$4+sigma*Data!C39)</f>
        <v>147153.1348815214</v>
      </c>
      <c r="D39" s="23">
        <f>investment*EXP((mu-sigma^2/2)*D$4+sigma*Data!D39)</f>
        <v>157071.44702715398</v>
      </c>
      <c r="E39" s="23">
        <f>investment*EXP((mu-sigma^2/2)*E$4+sigma*Data!E39)</f>
        <v>138324.55592963778</v>
      </c>
      <c r="F39" s="23">
        <f>investment*EXP((mu-sigma^2/2)*F$4+sigma*Data!F39)</f>
        <v>141924.29454674246</v>
      </c>
      <c r="G39" s="23">
        <f>investment*EXP((mu-sigma^2/2)*G$4+sigma*Data!G39)</f>
        <v>148245.5141059788</v>
      </c>
      <c r="H39" s="23">
        <f>investment*EXP((mu-sigma^2/2)*H$4+sigma*Data!H39)</f>
        <v>160353.82476180172</v>
      </c>
      <c r="I39" s="23">
        <f>investment*EXP((mu-sigma^2/2)*I$4+sigma*Data!I39)</f>
        <v>163454.68213614912</v>
      </c>
      <c r="J39" s="23">
        <f>investment*EXP((mu-sigma^2/2)*J$4+sigma*Data!J39)</f>
        <v>159931.5287678852</v>
      </c>
      <c r="K39" s="23">
        <f>investment*EXP((mu-sigma^2/2)*K$4+sigma*Data!K39)</f>
        <v>157646.4359596135</v>
      </c>
      <c r="L39" s="23">
        <f>investment*EXP((mu-sigma^2/2)*L$4+sigma*Data!L39)</f>
        <v>170428.31670550766</v>
      </c>
      <c r="M39" s="23">
        <f>investment*EXP((mu-sigma^2/2)*M$4+sigma*Data!M39)</f>
        <v>190726.55984356953</v>
      </c>
      <c r="N39" s="23">
        <f>investment*EXP((mu-sigma^2/2)*N$4+sigma*Data!N39)</f>
        <v>201830.81126264413</v>
      </c>
      <c r="O39" s="23">
        <f>investment*EXP((mu-sigma^2/2)*O$4+sigma*Data!O39)</f>
        <v>209813.2351209613</v>
      </c>
      <c r="P39" s="23">
        <f>investment*EXP((mu-sigma^2/2)*P$4+sigma*Data!P39)</f>
        <v>210469.50608796789</v>
      </c>
      <c r="Q39" s="23">
        <f>investment*EXP((mu-sigma^2/2)*Q$4+sigma*Data!Q39)</f>
        <v>219468.51408858833</v>
      </c>
      <c r="R39" s="23">
        <f>investment*EXP((mu-sigma^2/2)*R$4+sigma*Data!R39)</f>
        <v>210720.53532292557</v>
      </c>
      <c r="S39" s="23">
        <f>investment*EXP((mu-sigma^2/2)*S$4+sigma*Data!S39)</f>
        <v>199688.72486023838</v>
      </c>
      <c r="T39" s="23">
        <f>investment*EXP((mu-sigma^2/2)*T$4+sigma*Data!T39)</f>
        <v>207140.8047979855</v>
      </c>
      <c r="U39" s="23">
        <f>investment*EXP((mu-sigma^2/2)*U$4+sigma*Data!U39)</f>
        <v>240241.76691484594</v>
      </c>
      <c r="V39" s="23">
        <f>investment*EXP((mu-sigma^2/2)*V$4+sigma*Data!V39)</f>
        <v>279200.39298829576</v>
      </c>
      <c r="X39" s="24">
        <f t="shared" si="0"/>
        <v>87</v>
      </c>
    </row>
    <row r="40" spans="1:24" x14ac:dyDescent="0.2">
      <c r="A40" s="3">
        <v>36</v>
      </c>
      <c r="B40" s="23">
        <f>investment*EXP((mu-sigma^2/2)*B$4+sigma*Data!B40)</f>
        <v>135000</v>
      </c>
      <c r="C40" s="23">
        <f>investment*EXP((mu-sigma^2/2)*C$4+sigma*Data!C40)</f>
        <v>139757.91935422865</v>
      </c>
      <c r="D40" s="23">
        <f>investment*EXP((mu-sigma^2/2)*D$4+sigma*Data!D40)</f>
        <v>128085.7265527916</v>
      </c>
      <c r="E40" s="23">
        <f>investment*EXP((mu-sigma^2/2)*E$4+sigma*Data!E40)</f>
        <v>127481.18415310689</v>
      </c>
      <c r="F40" s="23">
        <f>investment*EXP((mu-sigma^2/2)*F$4+sigma*Data!F40)</f>
        <v>136156.47535521619</v>
      </c>
      <c r="G40" s="23">
        <f>investment*EXP((mu-sigma^2/2)*G$4+sigma*Data!G40)</f>
        <v>129842.83771434438</v>
      </c>
      <c r="H40" s="23">
        <f>investment*EXP((mu-sigma^2/2)*H$4+sigma*Data!H40)</f>
        <v>129609.59004462606</v>
      </c>
      <c r="I40" s="23">
        <f>investment*EXP((mu-sigma^2/2)*I$4+sigma*Data!I40)</f>
        <v>114186.69433012183</v>
      </c>
      <c r="J40" s="23">
        <f>investment*EXP((mu-sigma^2/2)*J$4+sigma*Data!J40)</f>
        <v>121719.32487089603</v>
      </c>
      <c r="K40" s="23">
        <f>investment*EXP((mu-sigma^2/2)*K$4+sigma*Data!K40)</f>
        <v>112928.60201462597</v>
      </c>
      <c r="L40" s="23">
        <f>investment*EXP((mu-sigma^2/2)*L$4+sigma*Data!L40)</f>
        <v>107908.62222069109</v>
      </c>
      <c r="M40" s="23">
        <f>investment*EXP((mu-sigma^2/2)*M$4+sigma*Data!M40)</f>
        <v>112369.75059715392</v>
      </c>
      <c r="N40" s="23">
        <f>investment*EXP((mu-sigma^2/2)*N$4+sigma*Data!N40)</f>
        <v>112492.63788022287</v>
      </c>
      <c r="O40" s="23">
        <f>investment*EXP((mu-sigma^2/2)*O$4+sigma*Data!O40)</f>
        <v>113008.13174162348</v>
      </c>
      <c r="P40" s="23">
        <f>investment*EXP((mu-sigma^2/2)*P$4+sigma*Data!P40)</f>
        <v>121396.71008188093</v>
      </c>
      <c r="Q40" s="23">
        <f>investment*EXP((mu-sigma^2/2)*Q$4+sigma*Data!Q40)</f>
        <v>119282.51778665917</v>
      </c>
      <c r="R40" s="23">
        <f>investment*EXP((mu-sigma^2/2)*R$4+sigma*Data!R40)</f>
        <v>120225.69625801728</v>
      </c>
      <c r="S40" s="23">
        <f>investment*EXP((mu-sigma^2/2)*S$4+sigma*Data!S40)</f>
        <v>115746.65319177987</v>
      </c>
      <c r="T40" s="23">
        <f>investment*EXP((mu-sigma^2/2)*T$4+sigma*Data!T40)</f>
        <v>124081.14893278302</v>
      </c>
      <c r="U40" s="23">
        <f>investment*EXP((mu-sigma^2/2)*U$4+sigma*Data!U40)</f>
        <v>121164.70016373567</v>
      </c>
      <c r="V40" s="23">
        <f>investment*EXP((mu-sigma^2/2)*V$4+sigma*Data!V40)</f>
        <v>128936.33796980859</v>
      </c>
      <c r="X40" s="24">
        <f t="shared" si="0"/>
        <v>12</v>
      </c>
    </row>
    <row r="41" spans="1:24" x14ac:dyDescent="0.2">
      <c r="A41" s="3">
        <v>37</v>
      </c>
      <c r="B41" s="23">
        <f>investment*EXP((mu-sigma^2/2)*B$4+sigma*Data!B41)</f>
        <v>135000</v>
      </c>
      <c r="C41" s="23">
        <f>investment*EXP((mu-sigma^2/2)*C$4+sigma*Data!C41)</f>
        <v>143649.99899633628</v>
      </c>
      <c r="D41" s="23">
        <f>investment*EXP((mu-sigma^2/2)*D$4+sigma*Data!D41)</f>
        <v>149965.12670577664</v>
      </c>
      <c r="E41" s="23">
        <f>investment*EXP((mu-sigma^2/2)*E$4+sigma*Data!E41)</f>
        <v>148226.53989454868</v>
      </c>
      <c r="F41" s="23">
        <f>investment*EXP((mu-sigma^2/2)*F$4+sigma*Data!F41)</f>
        <v>154278.86528995435</v>
      </c>
      <c r="G41" s="23">
        <f>investment*EXP((mu-sigma^2/2)*G$4+sigma*Data!G41)</f>
        <v>177345.14018334047</v>
      </c>
      <c r="H41" s="23">
        <f>investment*EXP((mu-sigma^2/2)*H$4+sigma*Data!H41)</f>
        <v>177380.08061747637</v>
      </c>
      <c r="I41" s="23">
        <f>investment*EXP((mu-sigma^2/2)*I$4+sigma*Data!I41)</f>
        <v>179201.1250027811</v>
      </c>
      <c r="J41" s="23">
        <f>investment*EXP((mu-sigma^2/2)*J$4+sigma*Data!J41)</f>
        <v>185570.11302741492</v>
      </c>
      <c r="K41" s="23">
        <f>investment*EXP((mu-sigma^2/2)*K$4+sigma*Data!K41)</f>
        <v>167359.09585039711</v>
      </c>
      <c r="L41" s="23">
        <f>investment*EXP((mu-sigma^2/2)*L$4+sigma*Data!L41)</f>
        <v>173139.87233540689</v>
      </c>
      <c r="M41" s="23">
        <f>investment*EXP((mu-sigma^2/2)*M$4+sigma*Data!M41)</f>
        <v>155570.46474108452</v>
      </c>
      <c r="N41" s="23">
        <f>investment*EXP((mu-sigma^2/2)*N$4+sigma*Data!N41)</f>
        <v>155337.74998582111</v>
      </c>
      <c r="O41" s="23">
        <f>investment*EXP((mu-sigma^2/2)*O$4+sigma*Data!O41)</f>
        <v>137328.35066235487</v>
      </c>
      <c r="P41" s="23">
        <f>investment*EXP((mu-sigma^2/2)*P$4+sigma*Data!P41)</f>
        <v>165529.5582285563</v>
      </c>
      <c r="Q41" s="23">
        <f>investment*EXP((mu-sigma^2/2)*Q$4+sigma*Data!Q41)</f>
        <v>192478.94640818099</v>
      </c>
      <c r="R41" s="23">
        <f>investment*EXP((mu-sigma^2/2)*R$4+sigma*Data!R41)</f>
        <v>186184.43686191761</v>
      </c>
      <c r="S41" s="23">
        <f>investment*EXP((mu-sigma^2/2)*S$4+sigma*Data!S41)</f>
        <v>180356.92035864975</v>
      </c>
      <c r="T41" s="23">
        <f>investment*EXP((mu-sigma^2/2)*T$4+sigma*Data!T41)</f>
        <v>155140.90654395532</v>
      </c>
      <c r="U41" s="23">
        <f>investment*EXP((mu-sigma^2/2)*U$4+sigma*Data!U41)</f>
        <v>150465.04204517376</v>
      </c>
      <c r="V41" s="23">
        <f>investment*EXP((mu-sigma^2/2)*V$4+sigma*Data!V41)</f>
        <v>161076.07653446292</v>
      </c>
      <c r="X41" s="24">
        <f t="shared" si="0"/>
        <v>27</v>
      </c>
    </row>
    <row r="42" spans="1:24" x14ac:dyDescent="0.2">
      <c r="A42" s="3">
        <v>38</v>
      </c>
      <c r="B42" s="23">
        <f>investment*EXP((mu-sigma^2/2)*B$4+sigma*Data!B42)</f>
        <v>135000</v>
      </c>
      <c r="C42" s="23">
        <f>investment*EXP((mu-sigma^2/2)*C$4+sigma*Data!C42)</f>
        <v>136000.80140988456</v>
      </c>
      <c r="D42" s="23">
        <f>investment*EXP((mu-sigma^2/2)*D$4+sigma*Data!D42)</f>
        <v>137241.31208218032</v>
      </c>
      <c r="E42" s="23">
        <f>investment*EXP((mu-sigma^2/2)*E$4+sigma*Data!E42)</f>
        <v>141373.84695050539</v>
      </c>
      <c r="F42" s="23">
        <f>investment*EXP((mu-sigma^2/2)*F$4+sigma*Data!F42)</f>
        <v>146903.48087472795</v>
      </c>
      <c r="G42" s="23">
        <f>investment*EXP((mu-sigma^2/2)*G$4+sigma*Data!G42)</f>
        <v>144177.44219191922</v>
      </c>
      <c r="H42" s="23">
        <f>investment*EXP((mu-sigma^2/2)*H$4+sigma*Data!H42)</f>
        <v>137630.53035093084</v>
      </c>
      <c r="I42" s="23">
        <f>investment*EXP((mu-sigma^2/2)*I$4+sigma*Data!I42)</f>
        <v>140254.66115095024</v>
      </c>
      <c r="J42" s="23">
        <f>investment*EXP((mu-sigma^2/2)*J$4+sigma*Data!J42)</f>
        <v>151138.97509983764</v>
      </c>
      <c r="K42" s="23">
        <f>investment*EXP((mu-sigma^2/2)*K$4+sigma*Data!K42)</f>
        <v>146245.50907169865</v>
      </c>
      <c r="L42" s="23">
        <f>investment*EXP((mu-sigma^2/2)*L$4+sigma*Data!L42)</f>
        <v>158746.21237585376</v>
      </c>
      <c r="M42" s="23">
        <f>investment*EXP((mu-sigma^2/2)*M$4+sigma*Data!M42)</f>
        <v>159714.9682992564</v>
      </c>
      <c r="N42" s="23">
        <f>investment*EXP((mu-sigma^2/2)*N$4+sigma*Data!N42)</f>
        <v>164190.57213985044</v>
      </c>
      <c r="O42" s="23">
        <f>investment*EXP((mu-sigma^2/2)*O$4+sigma*Data!O42)</f>
        <v>179453.25899319467</v>
      </c>
      <c r="P42" s="23">
        <f>investment*EXP((mu-sigma^2/2)*P$4+sigma*Data!P42)</f>
        <v>166505.73919039706</v>
      </c>
      <c r="Q42" s="23">
        <f>investment*EXP((mu-sigma^2/2)*Q$4+sigma*Data!Q42)</f>
        <v>169915.75891512277</v>
      </c>
      <c r="R42" s="23">
        <f>investment*EXP((mu-sigma^2/2)*R$4+sigma*Data!R42)</f>
        <v>155672.55244706123</v>
      </c>
      <c r="S42" s="23">
        <f>investment*EXP((mu-sigma^2/2)*S$4+sigma*Data!S42)</f>
        <v>136106.78731033139</v>
      </c>
      <c r="T42" s="23">
        <f>investment*EXP((mu-sigma^2/2)*T$4+sigma*Data!T42)</f>
        <v>135499.47671609072</v>
      </c>
      <c r="U42" s="23">
        <f>investment*EXP((mu-sigma^2/2)*U$4+sigma*Data!U42)</f>
        <v>156899.39102512432</v>
      </c>
      <c r="V42" s="23">
        <f>investment*EXP((mu-sigma^2/2)*V$4+sigma*Data!V42)</f>
        <v>128847.91797348755</v>
      </c>
      <c r="X42" s="24">
        <f t="shared" si="0"/>
        <v>11</v>
      </c>
    </row>
    <row r="43" spans="1:24" x14ac:dyDescent="0.2">
      <c r="A43" s="3">
        <v>39</v>
      </c>
      <c r="B43" s="23">
        <f>investment*EXP((mu-sigma^2/2)*B$4+sigma*Data!B43)</f>
        <v>135000</v>
      </c>
      <c r="C43" s="23">
        <f>investment*EXP((mu-sigma^2/2)*C$4+sigma*Data!C43)</f>
        <v>146653.37049787724</v>
      </c>
      <c r="D43" s="23">
        <f>investment*EXP((mu-sigma^2/2)*D$4+sigma*Data!D43)</f>
        <v>150856.91102421787</v>
      </c>
      <c r="E43" s="23">
        <f>investment*EXP((mu-sigma^2/2)*E$4+sigma*Data!E43)</f>
        <v>166250.01644253577</v>
      </c>
      <c r="F43" s="23">
        <f>investment*EXP((mu-sigma^2/2)*F$4+sigma*Data!F43)</f>
        <v>165010.77560058906</v>
      </c>
      <c r="G43" s="23">
        <f>investment*EXP((mu-sigma^2/2)*G$4+sigma*Data!G43)</f>
        <v>169766.63835230196</v>
      </c>
      <c r="H43" s="23">
        <f>investment*EXP((mu-sigma^2/2)*H$4+sigma*Data!H43)</f>
        <v>161820.83694470901</v>
      </c>
      <c r="I43" s="23">
        <f>investment*EXP((mu-sigma^2/2)*I$4+sigma*Data!I43)</f>
        <v>171700.68861024026</v>
      </c>
      <c r="J43" s="23">
        <f>investment*EXP((mu-sigma^2/2)*J$4+sigma*Data!J43)</f>
        <v>167285.1394755941</v>
      </c>
      <c r="K43" s="23">
        <f>investment*EXP((mu-sigma^2/2)*K$4+sigma*Data!K43)</f>
        <v>173839.20772431139</v>
      </c>
      <c r="L43" s="23">
        <f>investment*EXP((mu-sigma^2/2)*L$4+sigma*Data!L43)</f>
        <v>175508.37778591277</v>
      </c>
      <c r="M43" s="23">
        <f>investment*EXP((mu-sigma^2/2)*M$4+sigma*Data!M43)</f>
        <v>171314.79635245554</v>
      </c>
      <c r="N43" s="23">
        <f>investment*EXP((mu-sigma^2/2)*N$4+sigma*Data!N43)</f>
        <v>159942.244539287</v>
      </c>
      <c r="O43" s="23">
        <f>investment*EXP((mu-sigma^2/2)*O$4+sigma*Data!O43)</f>
        <v>189392.53734883777</v>
      </c>
      <c r="P43" s="23">
        <f>investment*EXP((mu-sigma^2/2)*P$4+sigma*Data!P43)</f>
        <v>213659.53249548568</v>
      </c>
      <c r="Q43" s="23">
        <f>investment*EXP((mu-sigma^2/2)*Q$4+sigma*Data!Q43)</f>
        <v>242170.68281526549</v>
      </c>
      <c r="R43" s="23">
        <f>investment*EXP((mu-sigma^2/2)*R$4+sigma*Data!R43)</f>
        <v>241264.00212673971</v>
      </c>
      <c r="S43" s="23">
        <f>investment*EXP((mu-sigma^2/2)*S$4+sigma*Data!S43)</f>
        <v>196635.70004554992</v>
      </c>
      <c r="T43" s="23">
        <f>investment*EXP((mu-sigma^2/2)*T$4+sigma*Data!T43)</f>
        <v>200907.33431333862</v>
      </c>
      <c r="U43" s="23">
        <f>investment*EXP((mu-sigma^2/2)*U$4+sigma*Data!U43)</f>
        <v>188958.00194551647</v>
      </c>
      <c r="V43" s="23">
        <f>investment*EXP((mu-sigma^2/2)*V$4+sigma*Data!V43)</f>
        <v>198738.27904529325</v>
      </c>
      <c r="X43" s="24">
        <f t="shared" si="0"/>
        <v>58</v>
      </c>
    </row>
    <row r="44" spans="1:24" x14ac:dyDescent="0.2">
      <c r="A44" s="3">
        <v>40</v>
      </c>
      <c r="B44" s="23">
        <f>investment*EXP((mu-sigma^2/2)*B$4+sigma*Data!B44)</f>
        <v>135000</v>
      </c>
      <c r="C44" s="23">
        <f>investment*EXP((mu-sigma^2/2)*C$4+sigma*Data!C44)</f>
        <v>130290.26621187342</v>
      </c>
      <c r="D44" s="23">
        <f>investment*EXP((mu-sigma^2/2)*D$4+sigma*Data!D44)</f>
        <v>142348.85618168785</v>
      </c>
      <c r="E44" s="23">
        <f>investment*EXP((mu-sigma^2/2)*E$4+sigma*Data!E44)</f>
        <v>163866.45190555626</v>
      </c>
      <c r="F44" s="23">
        <f>investment*EXP((mu-sigma^2/2)*F$4+sigma*Data!F44)</f>
        <v>162149.34259417202</v>
      </c>
      <c r="G44" s="23">
        <f>investment*EXP((mu-sigma^2/2)*G$4+sigma*Data!G44)</f>
        <v>169431.84955345257</v>
      </c>
      <c r="H44" s="23">
        <f>investment*EXP((mu-sigma^2/2)*H$4+sigma*Data!H44)</f>
        <v>189130.22111921175</v>
      </c>
      <c r="I44" s="23">
        <f>investment*EXP((mu-sigma^2/2)*I$4+sigma*Data!I44)</f>
        <v>217707.14289726818</v>
      </c>
      <c r="J44" s="23">
        <f>investment*EXP((mu-sigma^2/2)*J$4+sigma*Data!J44)</f>
        <v>236276.51158768858</v>
      </c>
      <c r="K44" s="23">
        <f>investment*EXP((mu-sigma^2/2)*K$4+sigma*Data!K44)</f>
        <v>280066.41695128824</v>
      </c>
      <c r="L44" s="23">
        <f>investment*EXP((mu-sigma^2/2)*L$4+sigma*Data!L44)</f>
        <v>273397.49953565636</v>
      </c>
      <c r="M44" s="23">
        <f>investment*EXP((mu-sigma^2/2)*M$4+sigma*Data!M44)</f>
        <v>260688.90940589484</v>
      </c>
      <c r="N44" s="23">
        <f>investment*EXP((mu-sigma^2/2)*N$4+sigma*Data!N44)</f>
        <v>255937.37315511348</v>
      </c>
      <c r="O44" s="23">
        <f>investment*EXP((mu-sigma^2/2)*O$4+sigma*Data!O44)</f>
        <v>280194.99694351957</v>
      </c>
      <c r="P44" s="23">
        <f>investment*EXP((mu-sigma^2/2)*P$4+sigma*Data!P44)</f>
        <v>321424.85325927299</v>
      </c>
      <c r="Q44" s="23">
        <f>investment*EXP((mu-sigma^2/2)*Q$4+sigma*Data!Q44)</f>
        <v>330152.20600292995</v>
      </c>
      <c r="R44" s="23">
        <f>investment*EXP((mu-sigma^2/2)*R$4+sigma*Data!R44)</f>
        <v>318511.56285113265</v>
      </c>
      <c r="S44" s="23">
        <f>investment*EXP((mu-sigma^2/2)*S$4+sigma*Data!S44)</f>
        <v>334859.07726441475</v>
      </c>
      <c r="T44" s="23">
        <f>investment*EXP((mu-sigma^2/2)*T$4+sigma*Data!T44)</f>
        <v>347024.98437598284</v>
      </c>
      <c r="U44" s="23">
        <f>investment*EXP((mu-sigma^2/2)*U$4+sigma*Data!U44)</f>
        <v>374031.4102218505</v>
      </c>
      <c r="V44" s="23">
        <f>investment*EXP((mu-sigma^2/2)*V$4+sigma*Data!V44)</f>
        <v>341220.45992790424</v>
      </c>
      <c r="X44" s="24">
        <f t="shared" si="0"/>
        <v>97</v>
      </c>
    </row>
    <row r="45" spans="1:24" x14ac:dyDescent="0.2">
      <c r="A45" s="3">
        <v>41</v>
      </c>
      <c r="B45" s="23">
        <f>investment*EXP((mu-sigma^2/2)*B$4+sigma*Data!B45)</f>
        <v>135000</v>
      </c>
      <c r="C45" s="23">
        <f>investment*EXP((mu-sigma^2/2)*C$4+sigma*Data!C45)</f>
        <v>136681.27812680812</v>
      </c>
      <c r="D45" s="23">
        <f>investment*EXP((mu-sigma^2/2)*D$4+sigma*Data!D45)</f>
        <v>138938.6930217004</v>
      </c>
      <c r="E45" s="23">
        <f>investment*EXP((mu-sigma^2/2)*E$4+sigma*Data!E45)</f>
        <v>138177.45687270444</v>
      </c>
      <c r="F45" s="23">
        <f>investment*EXP((mu-sigma^2/2)*F$4+sigma*Data!F45)</f>
        <v>144585.60849222494</v>
      </c>
      <c r="G45" s="23">
        <f>investment*EXP((mu-sigma^2/2)*G$4+sigma*Data!G45)</f>
        <v>146755.62352815567</v>
      </c>
      <c r="H45" s="23">
        <f>investment*EXP((mu-sigma^2/2)*H$4+sigma*Data!H45)</f>
        <v>164367.82938027303</v>
      </c>
      <c r="I45" s="23">
        <f>investment*EXP((mu-sigma^2/2)*I$4+sigma*Data!I45)</f>
        <v>159085.02034159511</v>
      </c>
      <c r="J45" s="23">
        <f>investment*EXP((mu-sigma^2/2)*J$4+sigma*Data!J45)</f>
        <v>165936.93033790065</v>
      </c>
      <c r="K45" s="23">
        <f>investment*EXP((mu-sigma^2/2)*K$4+sigma*Data!K45)</f>
        <v>151786.93262826378</v>
      </c>
      <c r="L45" s="23">
        <f>investment*EXP((mu-sigma^2/2)*L$4+sigma*Data!L45)</f>
        <v>147103.99394146478</v>
      </c>
      <c r="M45" s="23">
        <f>investment*EXP((mu-sigma^2/2)*M$4+sigma*Data!M45)</f>
        <v>143775.17265067503</v>
      </c>
      <c r="N45" s="23">
        <f>investment*EXP((mu-sigma^2/2)*N$4+sigma*Data!N45)</f>
        <v>154612.00396327919</v>
      </c>
      <c r="O45" s="23">
        <f>investment*EXP((mu-sigma^2/2)*O$4+sigma*Data!O45)</f>
        <v>138240.75664249292</v>
      </c>
      <c r="P45" s="23">
        <f>investment*EXP((mu-sigma^2/2)*P$4+sigma*Data!P45)</f>
        <v>130948.45577922772</v>
      </c>
      <c r="Q45" s="23">
        <f>investment*EXP((mu-sigma^2/2)*Q$4+sigma*Data!Q45)</f>
        <v>131155.91134248284</v>
      </c>
      <c r="R45" s="23">
        <f>investment*EXP((mu-sigma^2/2)*R$4+sigma*Data!R45)</f>
        <v>118607.38804645702</v>
      </c>
      <c r="S45" s="23">
        <f>investment*EXP((mu-sigma^2/2)*S$4+sigma*Data!S45)</f>
        <v>112068.77870976401</v>
      </c>
      <c r="T45" s="23">
        <f>investment*EXP((mu-sigma^2/2)*T$4+sigma*Data!T45)</f>
        <v>121454.1443078733</v>
      </c>
      <c r="U45" s="23">
        <f>investment*EXP((mu-sigma^2/2)*U$4+sigma*Data!U45)</f>
        <v>133604.61159566365</v>
      </c>
      <c r="V45" s="23">
        <f>investment*EXP((mu-sigma^2/2)*V$4+sigma*Data!V45)</f>
        <v>120398.82557159849</v>
      </c>
      <c r="X45" s="24">
        <f t="shared" si="0"/>
        <v>8</v>
      </c>
    </row>
    <row r="46" spans="1:24" x14ac:dyDescent="0.2">
      <c r="A46" s="3">
        <v>42</v>
      </c>
      <c r="B46" s="23">
        <f>investment*EXP((mu-sigma^2/2)*B$4+sigma*Data!B46)</f>
        <v>135000</v>
      </c>
      <c r="C46" s="23">
        <f>investment*EXP((mu-sigma^2/2)*C$4+sigma*Data!C46)</f>
        <v>140187.07469392012</v>
      </c>
      <c r="D46" s="23">
        <f>investment*EXP((mu-sigma^2/2)*D$4+sigma*Data!D46)</f>
        <v>136373.68184451389</v>
      </c>
      <c r="E46" s="23">
        <f>investment*EXP((mu-sigma^2/2)*E$4+sigma*Data!E46)</f>
        <v>132488.62311256671</v>
      </c>
      <c r="F46" s="23">
        <f>investment*EXP((mu-sigma^2/2)*F$4+sigma*Data!F46)</f>
        <v>147309.19990434503</v>
      </c>
      <c r="G46" s="23">
        <f>investment*EXP((mu-sigma^2/2)*G$4+sigma*Data!G46)</f>
        <v>144527.0631770122</v>
      </c>
      <c r="H46" s="23">
        <f>investment*EXP((mu-sigma^2/2)*H$4+sigma*Data!H46)</f>
        <v>123966.79883696177</v>
      </c>
      <c r="I46" s="23">
        <f>investment*EXP((mu-sigma^2/2)*I$4+sigma*Data!I46)</f>
        <v>112726.18972072694</v>
      </c>
      <c r="J46" s="23">
        <f>investment*EXP((mu-sigma^2/2)*J$4+sigma*Data!J46)</f>
        <v>114368.39558832708</v>
      </c>
      <c r="K46" s="23">
        <f>investment*EXP((mu-sigma^2/2)*K$4+sigma*Data!K46)</f>
        <v>110821.27609956132</v>
      </c>
      <c r="L46" s="23">
        <f>investment*EXP((mu-sigma^2/2)*L$4+sigma*Data!L46)</f>
        <v>111681.91414731694</v>
      </c>
      <c r="M46" s="23">
        <f>investment*EXP((mu-sigma^2/2)*M$4+sigma*Data!M46)</f>
        <v>126478.68278560574</v>
      </c>
      <c r="N46" s="23">
        <f>investment*EXP((mu-sigma^2/2)*N$4+sigma*Data!N46)</f>
        <v>120973.16914905503</v>
      </c>
      <c r="O46" s="23">
        <f>investment*EXP((mu-sigma^2/2)*O$4+sigma*Data!O46)</f>
        <v>110717.04232843236</v>
      </c>
      <c r="P46" s="23">
        <f>investment*EXP((mu-sigma^2/2)*P$4+sigma*Data!P46)</f>
        <v>97222.559527241247</v>
      </c>
      <c r="Q46" s="23">
        <f>investment*EXP((mu-sigma^2/2)*Q$4+sigma*Data!Q46)</f>
        <v>112293.9266089758</v>
      </c>
      <c r="R46" s="23">
        <f>investment*EXP((mu-sigma^2/2)*R$4+sigma*Data!R46)</f>
        <v>113589.80737368464</v>
      </c>
      <c r="S46" s="23">
        <f>investment*EXP((mu-sigma^2/2)*S$4+sigma*Data!S46)</f>
        <v>130245.84480537541</v>
      </c>
      <c r="T46" s="23">
        <f>investment*EXP((mu-sigma^2/2)*T$4+sigma*Data!T46)</f>
        <v>143934.27595953806</v>
      </c>
      <c r="U46" s="23">
        <f>investment*EXP((mu-sigma^2/2)*U$4+sigma*Data!U46)</f>
        <v>139335.51176875783</v>
      </c>
      <c r="V46" s="23">
        <f>investment*EXP((mu-sigma^2/2)*V$4+sigma*Data!V46)</f>
        <v>153515.38322239008</v>
      </c>
      <c r="X46" s="24">
        <f t="shared" si="0"/>
        <v>23</v>
      </c>
    </row>
    <row r="47" spans="1:24" x14ac:dyDescent="0.2">
      <c r="A47" s="3">
        <v>43</v>
      </c>
      <c r="B47" s="23">
        <f>investment*EXP((mu-sigma^2/2)*B$4+sigma*Data!B47)</f>
        <v>135000</v>
      </c>
      <c r="C47" s="23">
        <f>investment*EXP((mu-sigma^2/2)*C$4+sigma*Data!C47)</f>
        <v>127405.10059936803</v>
      </c>
      <c r="D47" s="23">
        <f>investment*EXP((mu-sigma^2/2)*D$4+sigma*Data!D47)</f>
        <v>125246.74836100922</v>
      </c>
      <c r="E47" s="23">
        <f>investment*EXP((mu-sigma^2/2)*E$4+sigma*Data!E47)</f>
        <v>137156.93462397766</v>
      </c>
      <c r="F47" s="23">
        <f>investment*EXP((mu-sigma^2/2)*F$4+sigma*Data!F47)</f>
        <v>149515.7559785615</v>
      </c>
      <c r="G47" s="23">
        <f>investment*EXP((mu-sigma^2/2)*G$4+sigma*Data!G47)</f>
        <v>129257.91875026723</v>
      </c>
      <c r="H47" s="23">
        <f>investment*EXP((mu-sigma^2/2)*H$4+sigma*Data!H47)</f>
        <v>128334.8390539067</v>
      </c>
      <c r="I47" s="23">
        <f>investment*EXP((mu-sigma^2/2)*I$4+sigma*Data!I47)</f>
        <v>129143.31780936675</v>
      </c>
      <c r="J47" s="23">
        <f>investment*EXP((mu-sigma^2/2)*J$4+sigma*Data!J47)</f>
        <v>130842.2996337262</v>
      </c>
      <c r="K47" s="23">
        <f>investment*EXP((mu-sigma^2/2)*K$4+sigma*Data!K47)</f>
        <v>135826.83174841589</v>
      </c>
      <c r="L47" s="23">
        <f>investment*EXP((mu-sigma^2/2)*L$4+sigma*Data!L47)</f>
        <v>133787.77535207453</v>
      </c>
      <c r="M47" s="23">
        <f>investment*EXP((mu-sigma^2/2)*M$4+sigma*Data!M47)</f>
        <v>159129.09299601056</v>
      </c>
      <c r="N47" s="23">
        <f>investment*EXP((mu-sigma^2/2)*N$4+sigma*Data!N47)</f>
        <v>158896.61624396496</v>
      </c>
      <c r="O47" s="23">
        <f>investment*EXP((mu-sigma^2/2)*O$4+sigma*Data!O47)</f>
        <v>162653.27344861638</v>
      </c>
      <c r="P47" s="23">
        <f>investment*EXP((mu-sigma^2/2)*P$4+sigma*Data!P47)</f>
        <v>161218.36952315204</v>
      </c>
      <c r="Q47" s="23">
        <f>investment*EXP((mu-sigma^2/2)*Q$4+sigma*Data!Q47)</f>
        <v>166741.51158097869</v>
      </c>
      <c r="R47" s="23">
        <f>investment*EXP((mu-sigma^2/2)*R$4+sigma*Data!R47)</f>
        <v>180761.19191645322</v>
      </c>
      <c r="S47" s="23">
        <f>investment*EXP((mu-sigma^2/2)*S$4+sigma*Data!S47)</f>
        <v>189117.73893653447</v>
      </c>
      <c r="T47" s="23">
        <f>investment*EXP((mu-sigma^2/2)*T$4+sigma*Data!T47)</f>
        <v>212296.26561835766</v>
      </c>
      <c r="U47" s="23">
        <f>investment*EXP((mu-sigma^2/2)*U$4+sigma*Data!U47)</f>
        <v>226277.19594734901</v>
      </c>
      <c r="V47" s="23">
        <f>investment*EXP((mu-sigma^2/2)*V$4+sigma*Data!V47)</f>
        <v>234882.59144821975</v>
      </c>
      <c r="X47" s="24">
        <f t="shared" si="0"/>
        <v>74</v>
      </c>
    </row>
    <row r="48" spans="1:24" x14ac:dyDescent="0.2">
      <c r="A48" s="3">
        <v>44</v>
      </c>
      <c r="B48" s="23">
        <f>investment*EXP((mu-sigma^2/2)*B$4+sigma*Data!B48)</f>
        <v>135000</v>
      </c>
      <c r="C48" s="23">
        <f>investment*EXP((mu-sigma^2/2)*C$4+sigma*Data!C48)</f>
        <v>133065.53862130031</v>
      </c>
      <c r="D48" s="23">
        <f>investment*EXP((mu-sigma^2/2)*D$4+sigma*Data!D48)</f>
        <v>128535.71178371557</v>
      </c>
      <c r="E48" s="23">
        <f>investment*EXP((mu-sigma^2/2)*E$4+sigma*Data!E48)</f>
        <v>124714.95563809425</v>
      </c>
      <c r="F48" s="23">
        <f>investment*EXP((mu-sigma^2/2)*F$4+sigma*Data!F48)</f>
        <v>113052.21350838849</v>
      </c>
      <c r="G48" s="23">
        <f>investment*EXP((mu-sigma^2/2)*G$4+sigma*Data!G48)</f>
        <v>119967.12878174247</v>
      </c>
      <c r="H48" s="23">
        <f>investment*EXP((mu-sigma^2/2)*H$4+sigma*Data!H48)</f>
        <v>131674.47502190399</v>
      </c>
      <c r="I48" s="23">
        <f>investment*EXP((mu-sigma^2/2)*I$4+sigma*Data!I48)</f>
        <v>126321.56745031335</v>
      </c>
      <c r="J48" s="23">
        <f>investment*EXP((mu-sigma^2/2)*J$4+sigma*Data!J48)</f>
        <v>123101.44584852237</v>
      </c>
      <c r="K48" s="23">
        <f>investment*EXP((mu-sigma^2/2)*K$4+sigma*Data!K48)</f>
        <v>125945.6895155963</v>
      </c>
      <c r="L48" s="23">
        <f>investment*EXP((mu-sigma^2/2)*L$4+sigma*Data!L48)</f>
        <v>120355.48979530047</v>
      </c>
      <c r="M48" s="23">
        <f>investment*EXP((mu-sigma^2/2)*M$4+sigma*Data!M48)</f>
        <v>118279.30019302743</v>
      </c>
      <c r="N48" s="23">
        <f>investment*EXP((mu-sigma^2/2)*N$4+sigma*Data!N48)</f>
        <v>116360.22629847789</v>
      </c>
      <c r="O48" s="23">
        <f>investment*EXP((mu-sigma^2/2)*O$4+sigma*Data!O48)</f>
        <v>112685.05216953867</v>
      </c>
      <c r="P48" s="23">
        <f>investment*EXP((mu-sigma^2/2)*P$4+sigma*Data!P48)</f>
        <v>115275.71474706181</v>
      </c>
      <c r="Q48" s="23">
        <f>investment*EXP((mu-sigma^2/2)*Q$4+sigma*Data!Q48)</f>
        <v>106141.88941906231</v>
      </c>
      <c r="R48" s="23">
        <f>investment*EXP((mu-sigma^2/2)*R$4+sigma*Data!R48)</f>
        <v>108985.71062352833</v>
      </c>
      <c r="S48" s="23">
        <f>investment*EXP((mu-sigma^2/2)*S$4+sigma*Data!S48)</f>
        <v>108935.47979002759</v>
      </c>
      <c r="T48" s="23">
        <f>investment*EXP((mu-sigma^2/2)*T$4+sigma*Data!T48)</f>
        <v>113576.51814365704</v>
      </c>
      <c r="U48" s="23">
        <f>investment*EXP((mu-sigma^2/2)*U$4+sigma*Data!U48)</f>
        <v>104355.75453056824</v>
      </c>
      <c r="V48" s="23">
        <f>investment*EXP((mu-sigma^2/2)*V$4+sigma*Data!V48)</f>
        <v>98217.732895165376</v>
      </c>
      <c r="X48" s="24">
        <f t="shared" si="0"/>
        <v>2</v>
      </c>
    </row>
    <row r="49" spans="1:24" x14ac:dyDescent="0.2">
      <c r="A49" s="3">
        <v>45</v>
      </c>
      <c r="B49" s="23">
        <f>investment*EXP((mu-sigma^2/2)*B$4+sigma*Data!B49)</f>
        <v>135000</v>
      </c>
      <c r="C49" s="23">
        <f>investment*EXP((mu-sigma^2/2)*C$4+sigma*Data!C49)</f>
        <v>140508.33044483259</v>
      </c>
      <c r="D49" s="23">
        <f>investment*EXP((mu-sigma^2/2)*D$4+sigma*Data!D49)</f>
        <v>138067.09717923185</v>
      </c>
      <c r="E49" s="23">
        <f>investment*EXP((mu-sigma^2/2)*E$4+sigma*Data!E49)</f>
        <v>148662.96715555381</v>
      </c>
      <c r="F49" s="23">
        <f>investment*EXP((mu-sigma^2/2)*F$4+sigma*Data!F49)</f>
        <v>128774.62436217052</v>
      </c>
      <c r="G49" s="23">
        <f>investment*EXP((mu-sigma^2/2)*G$4+sigma*Data!G49)</f>
        <v>140284.81914496588</v>
      </c>
      <c r="H49" s="23">
        <f>investment*EXP((mu-sigma^2/2)*H$4+sigma*Data!H49)</f>
        <v>155400.98531758244</v>
      </c>
      <c r="I49" s="23">
        <f>investment*EXP((mu-sigma^2/2)*I$4+sigma*Data!I49)</f>
        <v>147594.51916351824</v>
      </c>
      <c r="J49" s="23">
        <f>investment*EXP((mu-sigma^2/2)*J$4+sigma*Data!J49)</f>
        <v>152175.09192262107</v>
      </c>
      <c r="K49" s="23">
        <f>investment*EXP((mu-sigma^2/2)*K$4+sigma*Data!K49)</f>
        <v>167287.64877150592</v>
      </c>
      <c r="L49" s="23">
        <f>investment*EXP((mu-sigma^2/2)*L$4+sigma*Data!L49)</f>
        <v>203359.18066365857</v>
      </c>
      <c r="M49" s="23">
        <f>investment*EXP((mu-sigma^2/2)*M$4+sigma*Data!M49)</f>
        <v>236946.35811237193</v>
      </c>
      <c r="N49" s="23">
        <f>investment*EXP((mu-sigma^2/2)*N$4+sigma*Data!N49)</f>
        <v>243248.79770878688</v>
      </c>
      <c r="O49" s="23">
        <f>investment*EXP((mu-sigma^2/2)*O$4+sigma*Data!O49)</f>
        <v>249998.71514734748</v>
      </c>
      <c r="P49" s="23">
        <f>investment*EXP((mu-sigma^2/2)*P$4+sigma*Data!P49)</f>
        <v>273389.02434453688</v>
      </c>
      <c r="Q49" s="23">
        <f>investment*EXP((mu-sigma^2/2)*Q$4+sigma*Data!Q49)</f>
        <v>243341.4931580757</v>
      </c>
      <c r="R49" s="23">
        <f>investment*EXP((mu-sigma^2/2)*R$4+sigma*Data!R49)</f>
        <v>285024.68154705997</v>
      </c>
      <c r="S49" s="23">
        <f>investment*EXP((mu-sigma^2/2)*S$4+sigma*Data!S49)</f>
        <v>305882.11371836771</v>
      </c>
      <c r="T49" s="23">
        <f>investment*EXP((mu-sigma^2/2)*T$4+sigma*Data!T49)</f>
        <v>330109.28900581482</v>
      </c>
      <c r="U49" s="23">
        <f>investment*EXP((mu-sigma^2/2)*U$4+sigma*Data!U49)</f>
        <v>329670.86515790311</v>
      </c>
      <c r="V49" s="23">
        <f>investment*EXP((mu-sigma^2/2)*V$4+sigma*Data!V49)</f>
        <v>405173.66531289957</v>
      </c>
      <c r="X49" s="24">
        <f t="shared" si="0"/>
        <v>100</v>
      </c>
    </row>
    <row r="50" spans="1:24" x14ac:dyDescent="0.2">
      <c r="A50" s="3">
        <v>46</v>
      </c>
      <c r="B50" s="23">
        <f>investment*EXP((mu-sigma^2/2)*B$4+sigma*Data!B50)</f>
        <v>135000</v>
      </c>
      <c r="C50" s="23">
        <f>investment*EXP((mu-sigma^2/2)*C$4+sigma*Data!C50)</f>
        <v>156605.79350564277</v>
      </c>
      <c r="D50" s="23">
        <f>investment*EXP((mu-sigma^2/2)*D$4+sigma*Data!D50)</f>
        <v>145297.56012286196</v>
      </c>
      <c r="E50" s="23">
        <f>investment*EXP((mu-sigma^2/2)*E$4+sigma*Data!E50)</f>
        <v>145784.68580667672</v>
      </c>
      <c r="F50" s="23">
        <f>investment*EXP((mu-sigma^2/2)*F$4+sigma*Data!F50)</f>
        <v>154044.69359201007</v>
      </c>
      <c r="G50" s="23">
        <f>investment*EXP((mu-sigma^2/2)*G$4+sigma*Data!G50)</f>
        <v>163019.00326161785</v>
      </c>
      <c r="H50" s="23">
        <f>investment*EXP((mu-sigma^2/2)*H$4+sigma*Data!H50)</f>
        <v>171281.56450555654</v>
      </c>
      <c r="I50" s="23">
        <f>investment*EXP((mu-sigma^2/2)*I$4+sigma*Data!I50)</f>
        <v>170497.01315854554</v>
      </c>
      <c r="J50" s="23">
        <f>investment*EXP((mu-sigma^2/2)*J$4+sigma*Data!J50)</f>
        <v>165043.78105614468</v>
      </c>
      <c r="K50" s="23">
        <f>investment*EXP((mu-sigma^2/2)*K$4+sigma*Data!K50)</f>
        <v>189483.27810490396</v>
      </c>
      <c r="L50" s="23">
        <f>investment*EXP((mu-sigma^2/2)*L$4+sigma*Data!L50)</f>
        <v>183361.1634067652</v>
      </c>
      <c r="M50" s="23">
        <f>investment*EXP((mu-sigma^2/2)*M$4+sigma*Data!M50)</f>
        <v>197846.75738516651</v>
      </c>
      <c r="N50" s="23">
        <f>investment*EXP((mu-sigma^2/2)*N$4+sigma*Data!N50)</f>
        <v>213674.06183768742</v>
      </c>
      <c r="O50" s="23">
        <f>investment*EXP((mu-sigma^2/2)*O$4+sigma*Data!O50)</f>
        <v>242992.06255842364</v>
      </c>
      <c r="P50" s="23">
        <f>investment*EXP((mu-sigma^2/2)*P$4+sigma*Data!P50)</f>
        <v>256576.47759572876</v>
      </c>
      <c r="Q50" s="23">
        <f>investment*EXP((mu-sigma^2/2)*Q$4+sigma*Data!Q50)</f>
        <v>296672.48268984782</v>
      </c>
      <c r="R50" s="23">
        <f>investment*EXP((mu-sigma^2/2)*R$4+sigma*Data!R50)</f>
        <v>310046.65260744013</v>
      </c>
      <c r="S50" s="23">
        <f>investment*EXP((mu-sigma^2/2)*S$4+sigma*Data!S50)</f>
        <v>324357.32999691128</v>
      </c>
      <c r="T50" s="23">
        <f>investment*EXP((mu-sigma^2/2)*T$4+sigma*Data!T50)</f>
        <v>301836.89190383436</v>
      </c>
      <c r="U50" s="23">
        <f>investment*EXP((mu-sigma^2/2)*U$4+sigma*Data!U50)</f>
        <v>286409.5496952039</v>
      </c>
      <c r="V50" s="23">
        <f>investment*EXP((mu-sigma^2/2)*V$4+sigma*Data!V50)</f>
        <v>313388.54497442429</v>
      </c>
      <c r="X50" s="24">
        <f t="shared" si="0"/>
        <v>92</v>
      </c>
    </row>
    <row r="51" spans="1:24" x14ac:dyDescent="0.2">
      <c r="A51" s="3">
        <v>47</v>
      </c>
      <c r="B51" s="23">
        <f>investment*EXP((mu-sigma^2/2)*B$4+sigma*Data!B51)</f>
        <v>135000</v>
      </c>
      <c r="C51" s="23">
        <f>investment*EXP((mu-sigma^2/2)*C$4+sigma*Data!C51)</f>
        <v>132735.28127253332</v>
      </c>
      <c r="D51" s="23">
        <f>investment*EXP((mu-sigma^2/2)*D$4+sigma*Data!D51)</f>
        <v>119590.3052488075</v>
      </c>
      <c r="E51" s="23">
        <f>investment*EXP((mu-sigma^2/2)*E$4+sigma*Data!E51)</f>
        <v>113630.47980465517</v>
      </c>
      <c r="F51" s="23">
        <f>investment*EXP((mu-sigma^2/2)*F$4+sigma*Data!F51)</f>
        <v>131340.97161430752</v>
      </c>
      <c r="G51" s="23">
        <f>investment*EXP((mu-sigma^2/2)*G$4+sigma*Data!G51)</f>
        <v>136176.62800482803</v>
      </c>
      <c r="H51" s="23">
        <f>investment*EXP((mu-sigma^2/2)*H$4+sigma*Data!H51)</f>
        <v>120328.89417098045</v>
      </c>
      <c r="I51" s="23">
        <f>investment*EXP((mu-sigma^2/2)*I$4+sigma*Data!I51)</f>
        <v>117858.97450797951</v>
      </c>
      <c r="J51" s="23">
        <f>investment*EXP((mu-sigma^2/2)*J$4+sigma*Data!J51)</f>
        <v>108338.30429819845</v>
      </c>
      <c r="K51" s="23">
        <f>investment*EXP((mu-sigma^2/2)*K$4+sigma*Data!K51)</f>
        <v>107830.74031419921</v>
      </c>
      <c r="L51" s="23">
        <f>investment*EXP((mu-sigma^2/2)*L$4+sigma*Data!L51)</f>
        <v>102844.97716926645</v>
      </c>
      <c r="M51" s="23">
        <f>investment*EXP((mu-sigma^2/2)*M$4+sigma*Data!M51)</f>
        <v>127668.84696715647</v>
      </c>
      <c r="N51" s="23">
        <f>investment*EXP((mu-sigma^2/2)*N$4+sigma*Data!N51)</f>
        <v>132662.42960272785</v>
      </c>
      <c r="O51" s="23">
        <f>investment*EXP((mu-sigma^2/2)*O$4+sigma*Data!O51)</f>
        <v>121753.16754712419</v>
      </c>
      <c r="P51" s="23">
        <f>investment*EXP((mu-sigma^2/2)*P$4+sigma*Data!P51)</f>
        <v>122559.64119952513</v>
      </c>
      <c r="Q51" s="23">
        <f>investment*EXP((mu-sigma^2/2)*Q$4+sigma*Data!Q51)</f>
        <v>128938.40096772005</v>
      </c>
      <c r="R51" s="23">
        <f>investment*EXP((mu-sigma^2/2)*R$4+sigma*Data!R51)</f>
        <v>124069.60992250456</v>
      </c>
      <c r="S51" s="23">
        <f>investment*EXP((mu-sigma^2/2)*S$4+sigma*Data!S51)</f>
        <v>134306.67150601247</v>
      </c>
      <c r="T51" s="23">
        <f>investment*EXP((mu-sigma^2/2)*T$4+sigma*Data!T51)</f>
        <v>133424.10021397678</v>
      </c>
      <c r="U51" s="23">
        <f>investment*EXP((mu-sigma^2/2)*U$4+sigma*Data!U51)</f>
        <v>130898.70481931267</v>
      </c>
      <c r="V51" s="23">
        <f>investment*EXP((mu-sigma^2/2)*V$4+sigma*Data!V51)</f>
        <v>125065.89750583883</v>
      </c>
      <c r="X51" s="24">
        <f t="shared" si="0"/>
        <v>9</v>
      </c>
    </row>
    <row r="52" spans="1:24" x14ac:dyDescent="0.2">
      <c r="A52" s="3">
        <v>48</v>
      </c>
      <c r="B52" s="23">
        <f>investment*EXP((mu-sigma^2/2)*B$4+sigma*Data!B52)</f>
        <v>135000</v>
      </c>
      <c r="C52" s="23">
        <f>investment*EXP((mu-sigma^2/2)*C$4+sigma*Data!C52)</f>
        <v>118955.65521838985</v>
      </c>
      <c r="D52" s="23">
        <f>investment*EXP((mu-sigma^2/2)*D$4+sigma*Data!D52)</f>
        <v>117523.08453771543</v>
      </c>
      <c r="E52" s="23">
        <f>investment*EXP((mu-sigma^2/2)*E$4+sigma*Data!E52)</f>
        <v>127675.86894684234</v>
      </c>
      <c r="F52" s="23">
        <f>investment*EXP((mu-sigma^2/2)*F$4+sigma*Data!F52)</f>
        <v>129297.60702316175</v>
      </c>
      <c r="G52" s="23">
        <f>investment*EXP((mu-sigma^2/2)*G$4+sigma*Data!G52)</f>
        <v>121616.75871773748</v>
      </c>
      <c r="H52" s="23">
        <f>investment*EXP((mu-sigma^2/2)*H$4+sigma*Data!H52)</f>
        <v>126830.90954673488</v>
      </c>
      <c r="I52" s="23">
        <f>investment*EXP((mu-sigma^2/2)*I$4+sigma*Data!I52)</f>
        <v>125917.22900592451</v>
      </c>
      <c r="J52" s="23">
        <f>investment*EXP((mu-sigma^2/2)*J$4+sigma*Data!J52)</f>
        <v>115487.43988202349</v>
      </c>
      <c r="K52" s="23">
        <f>investment*EXP((mu-sigma^2/2)*K$4+sigma*Data!K52)</f>
        <v>114410.14767200855</v>
      </c>
      <c r="L52" s="23">
        <f>investment*EXP((mu-sigma^2/2)*L$4+sigma*Data!L52)</f>
        <v>118939.24047061335</v>
      </c>
      <c r="M52" s="23">
        <f>investment*EXP((mu-sigma^2/2)*M$4+sigma*Data!M52)</f>
        <v>125943.29657022856</v>
      </c>
      <c r="N52" s="23">
        <f>investment*EXP((mu-sigma^2/2)*N$4+sigma*Data!N52)</f>
        <v>130274.3717689763</v>
      </c>
      <c r="O52" s="23">
        <f>investment*EXP((mu-sigma^2/2)*O$4+sigma*Data!O52)</f>
        <v>113164.86960646664</v>
      </c>
      <c r="P52" s="23">
        <f>investment*EXP((mu-sigma^2/2)*P$4+sigma*Data!P52)</f>
        <v>117972.88128547001</v>
      </c>
      <c r="Q52" s="23">
        <f>investment*EXP((mu-sigma^2/2)*Q$4+sigma*Data!Q52)</f>
        <v>119752.69945257733</v>
      </c>
      <c r="R52" s="23">
        <f>investment*EXP((mu-sigma^2/2)*R$4+sigma*Data!R52)</f>
        <v>101614.04648956939</v>
      </c>
      <c r="S52" s="23">
        <f>investment*EXP((mu-sigma^2/2)*S$4+sigma*Data!S52)</f>
        <v>117047.02515370547</v>
      </c>
      <c r="T52" s="23">
        <f>investment*EXP((mu-sigma^2/2)*T$4+sigma*Data!T52)</f>
        <v>126194.8042423719</v>
      </c>
      <c r="U52" s="23">
        <f>investment*EXP((mu-sigma^2/2)*U$4+sigma*Data!U52)</f>
        <v>127221.13317747496</v>
      </c>
      <c r="V52" s="23">
        <f>investment*EXP((mu-sigma^2/2)*V$4+sigma*Data!V52)</f>
        <v>131978.07079422678</v>
      </c>
      <c r="X52" s="24">
        <f t="shared" si="0"/>
        <v>14</v>
      </c>
    </row>
    <row r="53" spans="1:24" x14ac:dyDescent="0.2">
      <c r="A53" s="3">
        <v>49</v>
      </c>
      <c r="B53" s="23">
        <f>investment*EXP((mu-sigma^2/2)*B$4+sigma*Data!B53)</f>
        <v>135000</v>
      </c>
      <c r="C53" s="23">
        <f>investment*EXP((mu-sigma^2/2)*C$4+sigma*Data!C53)</f>
        <v>141885.12884656282</v>
      </c>
      <c r="D53" s="23">
        <f>investment*EXP((mu-sigma^2/2)*D$4+sigma*Data!D53)</f>
        <v>142863.94994954485</v>
      </c>
      <c r="E53" s="23">
        <f>investment*EXP((mu-sigma^2/2)*E$4+sigma*Data!E53)</f>
        <v>156725.64277417492</v>
      </c>
      <c r="F53" s="23">
        <f>investment*EXP((mu-sigma^2/2)*F$4+sigma*Data!F53)</f>
        <v>173467.58959300374</v>
      </c>
      <c r="G53" s="23">
        <f>investment*EXP((mu-sigma^2/2)*G$4+sigma*Data!G53)</f>
        <v>189409.58344426195</v>
      </c>
      <c r="H53" s="23">
        <f>investment*EXP((mu-sigma^2/2)*H$4+sigma*Data!H53)</f>
        <v>213399.2402057563</v>
      </c>
      <c r="I53" s="23">
        <f>investment*EXP((mu-sigma^2/2)*I$4+sigma*Data!I53)</f>
        <v>206466.8317507561</v>
      </c>
      <c r="J53" s="23">
        <f>investment*EXP((mu-sigma^2/2)*J$4+sigma*Data!J53)</f>
        <v>214276.83027061683</v>
      </c>
      <c r="K53" s="23">
        <f>investment*EXP((mu-sigma^2/2)*K$4+sigma*Data!K53)</f>
        <v>221298.34720088152</v>
      </c>
      <c r="L53" s="23">
        <f>investment*EXP((mu-sigma^2/2)*L$4+sigma*Data!L53)</f>
        <v>227211.60830611453</v>
      </c>
      <c r="M53" s="23">
        <f>investment*EXP((mu-sigma^2/2)*M$4+sigma*Data!M53)</f>
        <v>221984.54857542765</v>
      </c>
      <c r="N53" s="23">
        <f>investment*EXP((mu-sigma^2/2)*N$4+sigma*Data!N53)</f>
        <v>257897.64423639586</v>
      </c>
      <c r="O53" s="23">
        <f>investment*EXP((mu-sigma^2/2)*O$4+sigma*Data!O53)</f>
        <v>256795.43070134142</v>
      </c>
      <c r="P53" s="23">
        <f>investment*EXP((mu-sigma^2/2)*P$4+sigma*Data!P53)</f>
        <v>257840.39731401886</v>
      </c>
      <c r="Q53" s="23">
        <f>investment*EXP((mu-sigma^2/2)*Q$4+sigma*Data!Q53)</f>
        <v>281300.01770575915</v>
      </c>
      <c r="R53" s="23">
        <f>investment*EXP((mu-sigma^2/2)*R$4+sigma*Data!R53)</f>
        <v>297003.1599886223</v>
      </c>
      <c r="S53" s="23">
        <f>investment*EXP((mu-sigma^2/2)*S$4+sigma*Data!S53)</f>
        <v>319783.04402625991</v>
      </c>
      <c r="T53" s="23">
        <f>investment*EXP((mu-sigma^2/2)*T$4+sigma*Data!T53)</f>
        <v>311029.81583575322</v>
      </c>
      <c r="U53" s="23">
        <f>investment*EXP((mu-sigma^2/2)*U$4+sigma*Data!U53)</f>
        <v>310064.94589959079</v>
      </c>
      <c r="V53" s="23">
        <f>investment*EXP((mu-sigma^2/2)*V$4+sigma*Data!V53)</f>
        <v>297599.54630304285</v>
      </c>
      <c r="X53" s="24">
        <f t="shared" si="0"/>
        <v>90</v>
      </c>
    </row>
    <row r="54" spans="1:24" x14ac:dyDescent="0.2">
      <c r="A54" s="3">
        <v>50</v>
      </c>
      <c r="B54" s="23">
        <f>investment*EXP((mu-sigma^2/2)*B$4+sigma*Data!B54)</f>
        <v>135000</v>
      </c>
      <c r="C54" s="23">
        <f>investment*EXP((mu-sigma^2/2)*C$4+sigma*Data!C54)</f>
        <v>128802.18508067573</v>
      </c>
      <c r="D54" s="23">
        <f>investment*EXP((mu-sigma^2/2)*D$4+sigma*Data!D54)</f>
        <v>137273.97940171271</v>
      </c>
      <c r="E54" s="23">
        <f>investment*EXP((mu-sigma^2/2)*E$4+sigma*Data!E54)</f>
        <v>133679.18377263649</v>
      </c>
      <c r="F54" s="23">
        <f>investment*EXP((mu-sigma^2/2)*F$4+sigma*Data!F54)</f>
        <v>134021.30481078583</v>
      </c>
      <c r="G54" s="23">
        <f>investment*EXP((mu-sigma^2/2)*G$4+sigma*Data!G54)</f>
        <v>133204.93119951789</v>
      </c>
      <c r="H54" s="23">
        <f>investment*EXP((mu-sigma^2/2)*H$4+sigma*Data!H54)</f>
        <v>132763.82242607098</v>
      </c>
      <c r="I54" s="23">
        <f>investment*EXP((mu-sigma^2/2)*I$4+sigma*Data!I54)</f>
        <v>145330.83707419559</v>
      </c>
      <c r="J54" s="23">
        <f>investment*EXP((mu-sigma^2/2)*J$4+sigma*Data!J54)</f>
        <v>155746.51447406437</v>
      </c>
      <c r="K54" s="23">
        <f>investment*EXP((mu-sigma^2/2)*K$4+sigma*Data!K54)</f>
        <v>147554.52646807992</v>
      </c>
      <c r="L54" s="23">
        <f>investment*EXP((mu-sigma^2/2)*L$4+sigma*Data!L54)</f>
        <v>147393.63226345097</v>
      </c>
      <c r="M54" s="23">
        <f>investment*EXP((mu-sigma^2/2)*M$4+sigma*Data!M54)</f>
        <v>181027.46832230868</v>
      </c>
      <c r="N54" s="23">
        <f>investment*EXP((mu-sigma^2/2)*N$4+sigma*Data!N54)</f>
        <v>186355.80536125306</v>
      </c>
      <c r="O54" s="23">
        <f>investment*EXP((mu-sigma^2/2)*O$4+sigma*Data!O54)</f>
        <v>188124.08626692032</v>
      </c>
      <c r="P54" s="23">
        <f>investment*EXP((mu-sigma^2/2)*P$4+sigma*Data!P54)</f>
        <v>181928.68660289835</v>
      </c>
      <c r="Q54" s="23">
        <f>investment*EXP((mu-sigma^2/2)*Q$4+sigma*Data!Q54)</f>
        <v>196268.1386117111</v>
      </c>
      <c r="R54" s="23">
        <f>investment*EXP((mu-sigma^2/2)*R$4+sigma*Data!R54)</f>
        <v>210822.33792483577</v>
      </c>
      <c r="S54" s="23">
        <f>investment*EXP((mu-sigma^2/2)*S$4+sigma*Data!S54)</f>
        <v>205946.36657077956</v>
      </c>
      <c r="T54" s="23">
        <f>investment*EXP((mu-sigma^2/2)*T$4+sigma*Data!T54)</f>
        <v>214924.92442763809</v>
      </c>
      <c r="U54" s="23">
        <f>investment*EXP((mu-sigma^2/2)*U$4+sigma*Data!U54)</f>
        <v>204749.39715653754</v>
      </c>
      <c r="V54" s="23">
        <f>investment*EXP((mu-sigma^2/2)*V$4+sigma*Data!V54)</f>
        <v>221623.23011958133</v>
      </c>
      <c r="X54" s="24">
        <f t="shared" si="0"/>
        <v>69</v>
      </c>
    </row>
    <row r="55" spans="1:24" x14ac:dyDescent="0.2">
      <c r="A55" s="3">
        <v>51</v>
      </c>
      <c r="B55" s="23">
        <f>investment*EXP((mu-sigma^2/2)*B$4+sigma*Data!B55)</f>
        <v>135000</v>
      </c>
      <c r="C55" s="23">
        <f>investment*EXP((mu-sigma^2/2)*C$4+sigma*Data!C55)</f>
        <v>132638.68515302063</v>
      </c>
      <c r="D55" s="23">
        <f>investment*EXP((mu-sigma^2/2)*D$4+sigma*Data!D55)</f>
        <v>124693.00773737387</v>
      </c>
      <c r="E55" s="23">
        <f>investment*EXP((mu-sigma^2/2)*E$4+sigma*Data!E55)</f>
        <v>109407.75547137344</v>
      </c>
      <c r="F55" s="23">
        <f>investment*EXP((mu-sigma^2/2)*F$4+sigma*Data!F55)</f>
        <v>104874.85460675562</v>
      </c>
      <c r="G55" s="23">
        <f>investment*EXP((mu-sigma^2/2)*G$4+sigma*Data!G55)</f>
        <v>108179.59670518691</v>
      </c>
      <c r="H55" s="23">
        <f>investment*EXP((mu-sigma^2/2)*H$4+sigma*Data!H55)</f>
        <v>112860.30087358561</v>
      </c>
      <c r="I55" s="23">
        <f>investment*EXP((mu-sigma^2/2)*I$4+sigma*Data!I55)</f>
        <v>122091.25762598061</v>
      </c>
      <c r="J55" s="23">
        <f>investment*EXP((mu-sigma^2/2)*J$4+sigma*Data!J55)</f>
        <v>115123.42094055242</v>
      </c>
      <c r="K55" s="23">
        <f>investment*EXP((mu-sigma^2/2)*K$4+sigma*Data!K55)</f>
        <v>117453.17910134517</v>
      </c>
      <c r="L55" s="23">
        <f>investment*EXP((mu-sigma^2/2)*L$4+sigma*Data!L55)</f>
        <v>133719.42726329356</v>
      </c>
      <c r="M55" s="23">
        <f>investment*EXP((mu-sigma^2/2)*M$4+sigma*Data!M55)</f>
        <v>134299.28484221475</v>
      </c>
      <c r="N55" s="23">
        <f>investment*EXP((mu-sigma^2/2)*N$4+sigma*Data!N55)</f>
        <v>130008.36290675169</v>
      </c>
      <c r="O55" s="23">
        <f>investment*EXP((mu-sigma^2/2)*O$4+sigma*Data!O55)</f>
        <v>121430.58448925387</v>
      </c>
      <c r="P55" s="23">
        <f>investment*EXP((mu-sigma^2/2)*P$4+sigma*Data!P55)</f>
        <v>122418.16653128814</v>
      </c>
      <c r="Q55" s="23">
        <f>investment*EXP((mu-sigma^2/2)*Q$4+sigma*Data!Q55)</f>
        <v>119845.78345850518</v>
      </c>
      <c r="R55" s="23">
        <f>investment*EXP((mu-sigma^2/2)*R$4+sigma*Data!R55)</f>
        <v>144697.70577089122</v>
      </c>
      <c r="S55" s="23">
        <f>investment*EXP((mu-sigma^2/2)*S$4+sigma*Data!S55)</f>
        <v>144828.57163936851</v>
      </c>
      <c r="T55" s="23">
        <f>investment*EXP((mu-sigma^2/2)*T$4+sigma*Data!T55)</f>
        <v>162883.10209156279</v>
      </c>
      <c r="U55" s="23">
        <f>investment*EXP((mu-sigma^2/2)*U$4+sigma*Data!U55)</f>
        <v>167424.04377867034</v>
      </c>
      <c r="V55" s="23">
        <f>investment*EXP((mu-sigma^2/2)*V$4+sigma*Data!V55)</f>
        <v>163228.12764388652</v>
      </c>
      <c r="X55" s="24">
        <f t="shared" si="0"/>
        <v>28</v>
      </c>
    </row>
    <row r="56" spans="1:24" x14ac:dyDescent="0.2">
      <c r="A56" s="3">
        <v>52</v>
      </c>
      <c r="B56" s="23">
        <f>investment*EXP((mu-sigma^2/2)*B$4+sigma*Data!B56)</f>
        <v>135000</v>
      </c>
      <c r="C56" s="23">
        <f>investment*EXP((mu-sigma^2/2)*C$4+sigma*Data!C56)</f>
        <v>139185.80657456521</v>
      </c>
      <c r="D56" s="23">
        <f>investment*EXP((mu-sigma^2/2)*D$4+sigma*Data!D56)</f>
        <v>142546.28848533655</v>
      </c>
      <c r="E56" s="23">
        <f>investment*EXP((mu-sigma^2/2)*E$4+sigma*Data!E56)</f>
        <v>153588.01317428381</v>
      </c>
      <c r="F56" s="23">
        <f>investment*EXP((mu-sigma^2/2)*F$4+sigma*Data!F56)</f>
        <v>139782.79847805004</v>
      </c>
      <c r="G56" s="23">
        <f>investment*EXP((mu-sigma^2/2)*G$4+sigma*Data!G56)</f>
        <v>123653.80655843081</v>
      </c>
      <c r="H56" s="23">
        <f>investment*EXP((mu-sigma^2/2)*H$4+sigma*Data!H56)</f>
        <v>120015.96534072226</v>
      </c>
      <c r="I56" s="23">
        <f>investment*EXP((mu-sigma^2/2)*I$4+sigma*Data!I56)</f>
        <v>136586.45422748706</v>
      </c>
      <c r="J56" s="23">
        <f>investment*EXP((mu-sigma^2/2)*J$4+sigma*Data!J56)</f>
        <v>139265.72216111817</v>
      </c>
      <c r="K56" s="23">
        <f>investment*EXP((mu-sigma^2/2)*K$4+sigma*Data!K56)</f>
        <v>129216.82126695084</v>
      </c>
      <c r="L56" s="23">
        <f>investment*EXP((mu-sigma^2/2)*L$4+sigma*Data!L56)</f>
        <v>142020.55184598226</v>
      </c>
      <c r="M56" s="23">
        <f>investment*EXP((mu-sigma^2/2)*M$4+sigma*Data!M56)</f>
        <v>145416.89840138293</v>
      </c>
      <c r="N56" s="23">
        <f>investment*EXP((mu-sigma^2/2)*N$4+sigma*Data!N56)</f>
        <v>141360.27571262798</v>
      </c>
      <c r="O56" s="23">
        <f>investment*EXP((mu-sigma^2/2)*O$4+sigma*Data!O56)</f>
        <v>145421.26097377323</v>
      </c>
      <c r="P56" s="23">
        <f>investment*EXP((mu-sigma^2/2)*P$4+sigma*Data!P56)</f>
        <v>147133.41768252914</v>
      </c>
      <c r="Q56" s="23">
        <f>investment*EXP((mu-sigma^2/2)*Q$4+sigma*Data!Q56)</f>
        <v>154770.56251471705</v>
      </c>
      <c r="R56" s="23">
        <f>investment*EXP((mu-sigma^2/2)*R$4+sigma*Data!R56)</f>
        <v>147623.74577165133</v>
      </c>
      <c r="S56" s="23">
        <f>investment*EXP((mu-sigma^2/2)*S$4+sigma*Data!S56)</f>
        <v>149052.67671078825</v>
      </c>
      <c r="T56" s="23">
        <f>investment*EXP((mu-sigma^2/2)*T$4+sigma*Data!T56)</f>
        <v>147163.87745246681</v>
      </c>
      <c r="U56" s="23">
        <f>investment*EXP((mu-sigma^2/2)*U$4+sigma*Data!U56)</f>
        <v>146108.83342653781</v>
      </c>
      <c r="V56" s="23">
        <f>investment*EXP((mu-sigma^2/2)*V$4+sigma*Data!V56)</f>
        <v>151477.60290929102</v>
      </c>
      <c r="X56" s="24">
        <f t="shared" si="0"/>
        <v>22</v>
      </c>
    </row>
    <row r="57" spans="1:24" x14ac:dyDescent="0.2">
      <c r="A57" s="3">
        <v>53</v>
      </c>
      <c r="B57" s="23">
        <f>investment*EXP((mu-sigma^2/2)*B$4+sigma*Data!B57)</f>
        <v>135000</v>
      </c>
      <c r="C57" s="23">
        <f>investment*EXP((mu-sigma^2/2)*C$4+sigma*Data!C57)</f>
        <v>137727.18090361202</v>
      </c>
      <c r="D57" s="23">
        <f>investment*EXP((mu-sigma^2/2)*D$4+sigma*Data!D57)</f>
        <v>135516.27969296658</v>
      </c>
      <c r="E57" s="23">
        <f>investment*EXP((mu-sigma^2/2)*E$4+sigma*Data!E57)</f>
        <v>130412.79664239258</v>
      </c>
      <c r="F57" s="23">
        <f>investment*EXP((mu-sigma^2/2)*F$4+sigma*Data!F57)</f>
        <v>155728.44892620741</v>
      </c>
      <c r="G57" s="23">
        <f>investment*EXP((mu-sigma^2/2)*G$4+sigma*Data!G57)</f>
        <v>163385.71881257236</v>
      </c>
      <c r="H57" s="23">
        <f>investment*EXP((mu-sigma^2/2)*H$4+sigma*Data!H57)</f>
        <v>188367.86477114892</v>
      </c>
      <c r="I57" s="23">
        <f>investment*EXP((mu-sigma^2/2)*I$4+sigma*Data!I57)</f>
        <v>158337.33337024358</v>
      </c>
      <c r="J57" s="23">
        <f>investment*EXP((mu-sigma^2/2)*J$4+sigma*Data!J57)</f>
        <v>166013.61091156534</v>
      </c>
      <c r="K57" s="23">
        <f>investment*EXP((mu-sigma^2/2)*K$4+sigma*Data!K57)</f>
        <v>148474.58197464613</v>
      </c>
      <c r="L57" s="23">
        <f>investment*EXP((mu-sigma^2/2)*L$4+sigma*Data!L57)</f>
        <v>142093.1428934086</v>
      </c>
      <c r="M57" s="23">
        <f>investment*EXP((mu-sigma^2/2)*M$4+sigma*Data!M57)</f>
        <v>163711.83496563512</v>
      </c>
      <c r="N57" s="23">
        <f>investment*EXP((mu-sigma^2/2)*N$4+sigma*Data!N57)</f>
        <v>163605.45684954058</v>
      </c>
      <c r="O57" s="23">
        <f>investment*EXP((mu-sigma^2/2)*O$4+sigma*Data!O57)</f>
        <v>163827.94781376643</v>
      </c>
      <c r="P57" s="23">
        <f>investment*EXP((mu-sigma^2/2)*P$4+sigma*Data!P57)</f>
        <v>167443.1312076239</v>
      </c>
      <c r="Q57" s="23">
        <f>investment*EXP((mu-sigma^2/2)*Q$4+sigma*Data!Q57)</f>
        <v>153997.87112253407</v>
      </c>
      <c r="R57" s="23">
        <f>investment*EXP((mu-sigma^2/2)*R$4+sigma*Data!R57)</f>
        <v>163710.36156575073</v>
      </c>
      <c r="S57" s="23">
        <f>investment*EXP((mu-sigma^2/2)*S$4+sigma*Data!S57)</f>
        <v>183327.79471166854</v>
      </c>
      <c r="T57" s="23">
        <f>investment*EXP((mu-sigma^2/2)*T$4+sigma*Data!T57)</f>
        <v>178732.05384043627</v>
      </c>
      <c r="U57" s="23">
        <f>investment*EXP((mu-sigma^2/2)*U$4+sigma*Data!U57)</f>
        <v>178366.02843428982</v>
      </c>
      <c r="V57" s="23">
        <f>investment*EXP((mu-sigma^2/2)*V$4+sigma*Data!V57)</f>
        <v>174652.23678928646</v>
      </c>
      <c r="X57" s="24">
        <f t="shared" si="0"/>
        <v>41</v>
      </c>
    </row>
    <row r="58" spans="1:24" x14ac:dyDescent="0.2">
      <c r="A58" s="3">
        <v>54</v>
      </c>
      <c r="B58" s="23">
        <f>investment*EXP((mu-sigma^2/2)*B$4+sigma*Data!B58)</f>
        <v>135000</v>
      </c>
      <c r="C58" s="23">
        <f>investment*EXP((mu-sigma^2/2)*C$4+sigma*Data!C58)</f>
        <v>148609.60672911463</v>
      </c>
      <c r="D58" s="23">
        <f>investment*EXP((mu-sigma^2/2)*D$4+sigma*Data!D58)</f>
        <v>144566.09075255558</v>
      </c>
      <c r="E58" s="23">
        <f>investment*EXP((mu-sigma^2/2)*E$4+sigma*Data!E58)</f>
        <v>134207.99237147989</v>
      </c>
      <c r="F58" s="23">
        <f>investment*EXP((mu-sigma^2/2)*F$4+sigma*Data!F58)</f>
        <v>136987.23940192914</v>
      </c>
      <c r="G58" s="23">
        <f>investment*EXP((mu-sigma^2/2)*G$4+sigma*Data!G58)</f>
        <v>127621.61823163349</v>
      </c>
      <c r="H58" s="23">
        <f>investment*EXP((mu-sigma^2/2)*H$4+sigma*Data!H58)</f>
        <v>133442.11368338752</v>
      </c>
      <c r="I58" s="23">
        <f>investment*EXP((mu-sigma^2/2)*I$4+sigma*Data!I58)</f>
        <v>139834.10817984588</v>
      </c>
      <c r="J58" s="23">
        <f>investment*EXP((mu-sigma^2/2)*J$4+sigma*Data!J58)</f>
        <v>153497.42297324815</v>
      </c>
      <c r="K58" s="23">
        <f>investment*EXP((mu-sigma^2/2)*K$4+sigma*Data!K58)</f>
        <v>161602.84941311265</v>
      </c>
      <c r="L58" s="23">
        <f>investment*EXP((mu-sigma^2/2)*L$4+sigma*Data!L58)</f>
        <v>150099.70577412023</v>
      </c>
      <c r="M58" s="23">
        <f>investment*EXP((mu-sigma^2/2)*M$4+sigma*Data!M58)</f>
        <v>151649.17264593416</v>
      </c>
      <c r="N58" s="23">
        <f>investment*EXP((mu-sigma^2/2)*N$4+sigma*Data!N58)</f>
        <v>151100.43957467546</v>
      </c>
      <c r="O58" s="23">
        <f>investment*EXP((mu-sigma^2/2)*O$4+sigma*Data!O58)</f>
        <v>145436.53100783823</v>
      </c>
      <c r="P58" s="23">
        <f>investment*EXP((mu-sigma^2/2)*P$4+sigma*Data!P58)</f>
        <v>137985.66161774905</v>
      </c>
      <c r="Q58" s="23">
        <f>investment*EXP((mu-sigma^2/2)*Q$4+sigma*Data!Q58)</f>
        <v>145854.82510769932</v>
      </c>
      <c r="R58" s="23">
        <f>investment*EXP((mu-sigma^2/2)*R$4+sigma*Data!R58)</f>
        <v>151792.24526387634</v>
      </c>
      <c r="S58" s="23">
        <f>investment*EXP((mu-sigma^2/2)*S$4+sigma*Data!S58)</f>
        <v>157348.92293160924</v>
      </c>
      <c r="T58" s="23">
        <f>investment*EXP((mu-sigma^2/2)*T$4+sigma*Data!T58)</f>
        <v>168145.01278735927</v>
      </c>
      <c r="U58" s="23">
        <f>investment*EXP((mu-sigma^2/2)*U$4+sigma*Data!U58)</f>
        <v>179810.1871094633</v>
      </c>
      <c r="V58" s="23">
        <f>investment*EXP((mu-sigma^2/2)*V$4+sigma*Data!V58)</f>
        <v>195010.5731621983</v>
      </c>
      <c r="X58" s="24">
        <f t="shared" si="0"/>
        <v>55</v>
      </c>
    </row>
    <row r="59" spans="1:24" x14ac:dyDescent="0.2">
      <c r="A59" s="3">
        <v>55</v>
      </c>
      <c r="B59" s="23">
        <f>investment*EXP((mu-sigma^2/2)*B$4+sigma*Data!B59)</f>
        <v>135000</v>
      </c>
      <c r="C59" s="23">
        <f>investment*EXP((mu-sigma^2/2)*C$4+sigma*Data!C59)</f>
        <v>138208.13567335106</v>
      </c>
      <c r="D59" s="23">
        <f>investment*EXP((mu-sigma^2/2)*D$4+sigma*Data!D59)</f>
        <v>141652.06132873206</v>
      </c>
      <c r="E59" s="23">
        <f>investment*EXP((mu-sigma^2/2)*E$4+sigma*Data!E59)</f>
        <v>130535.18123504383</v>
      </c>
      <c r="F59" s="23">
        <f>investment*EXP((mu-sigma^2/2)*F$4+sigma*Data!F59)</f>
        <v>145767.4842286646</v>
      </c>
      <c r="G59" s="23">
        <f>investment*EXP((mu-sigma^2/2)*G$4+sigma*Data!G59)</f>
        <v>142182.97414340219</v>
      </c>
      <c r="H59" s="23">
        <f>investment*EXP((mu-sigma^2/2)*H$4+sigma*Data!H59)</f>
        <v>130653.49969941379</v>
      </c>
      <c r="I59" s="23">
        <f>investment*EXP((mu-sigma^2/2)*I$4+sigma*Data!I59)</f>
        <v>133018.84081318902</v>
      </c>
      <c r="J59" s="23">
        <f>investment*EXP((mu-sigma^2/2)*J$4+sigma*Data!J59)</f>
        <v>135525.6306388693</v>
      </c>
      <c r="K59" s="23">
        <f>investment*EXP((mu-sigma^2/2)*K$4+sigma*Data!K59)</f>
        <v>159722.47507917444</v>
      </c>
      <c r="L59" s="23">
        <f>investment*EXP((mu-sigma^2/2)*L$4+sigma*Data!L59)</f>
        <v>181536.14473767081</v>
      </c>
      <c r="M59" s="23">
        <f>investment*EXP((mu-sigma^2/2)*M$4+sigma*Data!M59)</f>
        <v>161123.11761647472</v>
      </c>
      <c r="N59" s="23">
        <f>investment*EXP((mu-sigma^2/2)*N$4+sigma*Data!N59)</f>
        <v>167114.92985500416</v>
      </c>
      <c r="O59" s="23">
        <f>investment*EXP((mu-sigma^2/2)*O$4+sigma*Data!O59)</f>
        <v>176942.31551979244</v>
      </c>
      <c r="P59" s="23">
        <f>investment*EXP((mu-sigma^2/2)*P$4+sigma*Data!P59)</f>
        <v>169788.36987279868</v>
      </c>
      <c r="Q59" s="23">
        <f>investment*EXP((mu-sigma^2/2)*Q$4+sigma*Data!Q59)</f>
        <v>177477.31154049441</v>
      </c>
      <c r="R59" s="23">
        <f>investment*EXP((mu-sigma^2/2)*R$4+sigma*Data!R59)</f>
        <v>174689.44167790259</v>
      </c>
      <c r="S59" s="23">
        <f>investment*EXP((mu-sigma^2/2)*S$4+sigma*Data!S59)</f>
        <v>201731.53492748394</v>
      </c>
      <c r="T59" s="23">
        <f>investment*EXP((mu-sigma^2/2)*T$4+sigma*Data!T59)</f>
        <v>197542.30786509317</v>
      </c>
      <c r="U59" s="23">
        <f>investment*EXP((mu-sigma^2/2)*U$4+sigma*Data!U59)</f>
        <v>194267.83086861612</v>
      </c>
      <c r="V59" s="23">
        <f>investment*EXP((mu-sigma^2/2)*V$4+sigma*Data!V59)</f>
        <v>202774.14601124011</v>
      </c>
      <c r="X59" s="24">
        <f t="shared" si="0"/>
        <v>61</v>
      </c>
    </row>
    <row r="60" spans="1:24" x14ac:dyDescent="0.2">
      <c r="A60" s="3">
        <v>56</v>
      </c>
      <c r="B60" s="23">
        <f>investment*EXP((mu-sigma^2/2)*B$4+sigma*Data!B60)</f>
        <v>135000</v>
      </c>
      <c r="C60" s="23">
        <f>investment*EXP((mu-sigma^2/2)*C$4+sigma*Data!C60)</f>
        <v>138734.46445120557</v>
      </c>
      <c r="D60" s="23">
        <f>investment*EXP((mu-sigma^2/2)*D$4+sigma*Data!D60)</f>
        <v>151578.82375203195</v>
      </c>
      <c r="E60" s="23">
        <f>investment*EXP((mu-sigma^2/2)*E$4+sigma*Data!E60)</f>
        <v>177291.41274598273</v>
      </c>
      <c r="F60" s="23">
        <f>investment*EXP((mu-sigma^2/2)*F$4+sigma*Data!F60)</f>
        <v>163338.67050083642</v>
      </c>
      <c r="G60" s="23">
        <f>investment*EXP((mu-sigma^2/2)*G$4+sigma*Data!G60)</f>
        <v>176672.33078979596</v>
      </c>
      <c r="H60" s="23">
        <f>investment*EXP((mu-sigma^2/2)*H$4+sigma*Data!H60)</f>
        <v>163241.83938249355</v>
      </c>
      <c r="I60" s="23">
        <f>investment*EXP((mu-sigma^2/2)*I$4+sigma*Data!I60)</f>
        <v>165382.46784265505</v>
      </c>
      <c r="J60" s="23">
        <f>investment*EXP((mu-sigma^2/2)*J$4+sigma*Data!J60)</f>
        <v>184784.59187623981</v>
      </c>
      <c r="K60" s="23">
        <f>investment*EXP((mu-sigma^2/2)*K$4+sigma*Data!K60)</f>
        <v>182931.50230694405</v>
      </c>
      <c r="L60" s="23">
        <f>investment*EXP((mu-sigma^2/2)*L$4+sigma*Data!L60)</f>
        <v>190363.571603141</v>
      </c>
      <c r="M60" s="23">
        <f>investment*EXP((mu-sigma^2/2)*M$4+sigma*Data!M60)</f>
        <v>190333.11586820823</v>
      </c>
      <c r="N60" s="23">
        <f>investment*EXP((mu-sigma^2/2)*N$4+sigma*Data!N60)</f>
        <v>176247.41562043931</v>
      </c>
      <c r="O60" s="23">
        <f>investment*EXP((mu-sigma^2/2)*O$4+sigma*Data!O60)</f>
        <v>203932.85111105032</v>
      </c>
      <c r="P60" s="23">
        <f>investment*EXP((mu-sigma^2/2)*P$4+sigma*Data!P60)</f>
        <v>197406.05068679879</v>
      </c>
      <c r="Q60" s="23">
        <f>investment*EXP((mu-sigma^2/2)*Q$4+sigma*Data!Q60)</f>
        <v>185666.26324671999</v>
      </c>
      <c r="R60" s="23">
        <f>investment*EXP((mu-sigma^2/2)*R$4+sigma*Data!R60)</f>
        <v>193465.22459017867</v>
      </c>
      <c r="S60" s="23">
        <f>investment*EXP((mu-sigma^2/2)*S$4+sigma*Data!S60)</f>
        <v>202487.01852421009</v>
      </c>
      <c r="T60" s="23">
        <f>investment*EXP((mu-sigma^2/2)*T$4+sigma*Data!T60)</f>
        <v>242663.51660923669</v>
      </c>
      <c r="U60" s="23">
        <f>investment*EXP((mu-sigma^2/2)*U$4+sigma*Data!U60)</f>
        <v>249461.79530543671</v>
      </c>
      <c r="V60" s="23">
        <f>investment*EXP((mu-sigma^2/2)*V$4+sigma*Data!V60)</f>
        <v>267424.63235672703</v>
      </c>
      <c r="X60" s="24">
        <f t="shared" si="0"/>
        <v>83</v>
      </c>
    </row>
    <row r="61" spans="1:24" x14ac:dyDescent="0.2">
      <c r="A61" s="3">
        <v>57</v>
      </c>
      <c r="B61" s="23">
        <f>investment*EXP((mu-sigma^2/2)*B$4+sigma*Data!B61)</f>
        <v>135000</v>
      </c>
      <c r="C61" s="23">
        <f>investment*EXP((mu-sigma^2/2)*C$4+sigma*Data!C61)</f>
        <v>138930.77374189979</v>
      </c>
      <c r="D61" s="23">
        <f>investment*EXP((mu-sigma^2/2)*D$4+sigma*Data!D61)</f>
        <v>146160.56510953847</v>
      </c>
      <c r="E61" s="23">
        <f>investment*EXP((mu-sigma^2/2)*E$4+sigma*Data!E61)</f>
        <v>153628.87301990672</v>
      </c>
      <c r="F61" s="23">
        <f>investment*EXP((mu-sigma^2/2)*F$4+sigma*Data!F61)</f>
        <v>162349.23369188095</v>
      </c>
      <c r="G61" s="23">
        <f>investment*EXP((mu-sigma^2/2)*G$4+sigma*Data!G61)</f>
        <v>151880.9178249781</v>
      </c>
      <c r="H61" s="23">
        <f>investment*EXP((mu-sigma^2/2)*H$4+sigma*Data!H61)</f>
        <v>169864.28223928172</v>
      </c>
      <c r="I61" s="23">
        <f>investment*EXP((mu-sigma^2/2)*I$4+sigma*Data!I61)</f>
        <v>180086.40769173673</v>
      </c>
      <c r="J61" s="23">
        <f>investment*EXP((mu-sigma^2/2)*J$4+sigma*Data!J61)</f>
        <v>173019.58192989163</v>
      </c>
      <c r="K61" s="23">
        <f>investment*EXP((mu-sigma^2/2)*K$4+sigma*Data!K61)</f>
        <v>160280.23924540399</v>
      </c>
      <c r="L61" s="23">
        <f>investment*EXP((mu-sigma^2/2)*L$4+sigma*Data!L61)</f>
        <v>160394.8805958633</v>
      </c>
      <c r="M61" s="23">
        <f>investment*EXP((mu-sigma^2/2)*M$4+sigma*Data!M61)</f>
        <v>148498.78530402575</v>
      </c>
      <c r="N61" s="23">
        <f>investment*EXP((mu-sigma^2/2)*N$4+sigma*Data!N61)</f>
        <v>145816.61614911322</v>
      </c>
      <c r="O61" s="23">
        <f>investment*EXP((mu-sigma^2/2)*O$4+sigma*Data!O61)</f>
        <v>139042.37995711286</v>
      </c>
      <c r="P61" s="23">
        <f>investment*EXP((mu-sigma^2/2)*P$4+sigma*Data!P61)</f>
        <v>142932.68403869384</v>
      </c>
      <c r="Q61" s="23">
        <f>investment*EXP((mu-sigma^2/2)*Q$4+sigma*Data!Q61)</f>
        <v>145370.6631794812</v>
      </c>
      <c r="R61" s="23">
        <f>investment*EXP((mu-sigma^2/2)*R$4+sigma*Data!R61)</f>
        <v>156011.82075329783</v>
      </c>
      <c r="S61" s="23">
        <f>investment*EXP((mu-sigma^2/2)*S$4+sigma*Data!S61)</f>
        <v>158728.43379568675</v>
      </c>
      <c r="T61" s="23">
        <f>investment*EXP((mu-sigma^2/2)*T$4+sigma*Data!T61)</f>
        <v>155557.3973708835</v>
      </c>
      <c r="U61" s="23">
        <f>investment*EXP((mu-sigma^2/2)*U$4+sigma*Data!U61)</f>
        <v>168871.7883924825</v>
      </c>
      <c r="V61" s="23">
        <f>investment*EXP((mu-sigma^2/2)*V$4+sigma*Data!V61)</f>
        <v>169573.2146570344</v>
      </c>
      <c r="X61" s="24">
        <f t="shared" si="0"/>
        <v>36</v>
      </c>
    </row>
    <row r="62" spans="1:24" x14ac:dyDescent="0.2">
      <c r="A62" s="3">
        <v>58</v>
      </c>
      <c r="B62" s="23">
        <f>investment*EXP((mu-sigma^2/2)*B$4+sigma*Data!B62)</f>
        <v>135000</v>
      </c>
      <c r="C62" s="23">
        <f>investment*EXP((mu-sigma^2/2)*C$4+sigma*Data!C62)</f>
        <v>117460.46142419914</v>
      </c>
      <c r="D62" s="23">
        <f>investment*EXP((mu-sigma^2/2)*D$4+sigma*Data!D62)</f>
        <v>122982.71025241779</v>
      </c>
      <c r="E62" s="23">
        <f>investment*EXP((mu-sigma^2/2)*E$4+sigma*Data!E62)</f>
        <v>128887.2225821176</v>
      </c>
      <c r="F62" s="23">
        <f>investment*EXP((mu-sigma^2/2)*F$4+sigma*Data!F62)</f>
        <v>141867.67804896075</v>
      </c>
      <c r="G62" s="23">
        <f>investment*EXP((mu-sigma^2/2)*G$4+sigma*Data!G62)</f>
        <v>153265.05044408012</v>
      </c>
      <c r="H62" s="23">
        <f>investment*EXP((mu-sigma^2/2)*H$4+sigma*Data!H62)</f>
        <v>145384.6194330359</v>
      </c>
      <c r="I62" s="23">
        <f>investment*EXP((mu-sigma^2/2)*I$4+sigma*Data!I62)</f>
        <v>158188.88258584464</v>
      </c>
      <c r="J62" s="23">
        <f>investment*EXP((mu-sigma^2/2)*J$4+sigma*Data!J62)</f>
        <v>159596.02495976881</v>
      </c>
      <c r="K62" s="23">
        <f>investment*EXP((mu-sigma^2/2)*K$4+sigma*Data!K62)</f>
        <v>174755.48676859256</v>
      </c>
      <c r="L62" s="23">
        <f>investment*EXP((mu-sigma^2/2)*L$4+sigma*Data!L62)</f>
        <v>176137.2954018295</v>
      </c>
      <c r="M62" s="23">
        <f>investment*EXP((mu-sigma^2/2)*M$4+sigma*Data!M62)</f>
        <v>179571.0189521377</v>
      </c>
      <c r="N62" s="23">
        <f>investment*EXP((mu-sigma^2/2)*N$4+sigma*Data!N62)</f>
        <v>191084.8897838413</v>
      </c>
      <c r="O62" s="23">
        <f>investment*EXP((mu-sigma^2/2)*O$4+sigma*Data!O62)</f>
        <v>218684.44021381324</v>
      </c>
      <c r="P62" s="23">
        <f>investment*EXP((mu-sigma^2/2)*P$4+sigma*Data!P62)</f>
        <v>229919.62203659641</v>
      </c>
      <c r="Q62" s="23">
        <f>investment*EXP((mu-sigma^2/2)*Q$4+sigma*Data!Q62)</f>
        <v>231491.18115513897</v>
      </c>
      <c r="R62" s="23">
        <f>investment*EXP((mu-sigma^2/2)*R$4+sigma*Data!R62)</f>
        <v>261629.86566125136</v>
      </c>
      <c r="S62" s="23">
        <f>investment*EXP((mu-sigma^2/2)*S$4+sigma*Data!S62)</f>
        <v>238951.54204831368</v>
      </c>
      <c r="T62" s="23">
        <f>investment*EXP((mu-sigma^2/2)*T$4+sigma*Data!T62)</f>
        <v>263796.71258582949</v>
      </c>
      <c r="U62" s="23">
        <f>investment*EXP((mu-sigma^2/2)*U$4+sigma*Data!U62)</f>
        <v>256321.05464578778</v>
      </c>
      <c r="V62" s="23">
        <f>investment*EXP((mu-sigma^2/2)*V$4+sigma*Data!V62)</f>
        <v>225384.26240753333</v>
      </c>
      <c r="X62" s="24">
        <f t="shared" si="0"/>
        <v>70</v>
      </c>
    </row>
    <row r="63" spans="1:24" x14ac:dyDescent="0.2">
      <c r="A63" s="3">
        <v>59</v>
      </c>
      <c r="B63" s="23">
        <f>investment*EXP((mu-sigma^2/2)*B$4+sigma*Data!B63)</f>
        <v>135000</v>
      </c>
      <c r="C63" s="23">
        <f>investment*EXP((mu-sigma^2/2)*C$4+sigma*Data!C63)</f>
        <v>152126.09943123639</v>
      </c>
      <c r="D63" s="23">
        <f>investment*EXP((mu-sigma^2/2)*D$4+sigma*Data!D63)</f>
        <v>173870.84933941683</v>
      </c>
      <c r="E63" s="23">
        <f>investment*EXP((mu-sigma^2/2)*E$4+sigma*Data!E63)</f>
        <v>161194.02738723153</v>
      </c>
      <c r="F63" s="23">
        <f>investment*EXP((mu-sigma^2/2)*F$4+sigma*Data!F63)</f>
        <v>182875.53383085169</v>
      </c>
      <c r="G63" s="23">
        <f>investment*EXP((mu-sigma^2/2)*G$4+sigma*Data!G63)</f>
        <v>194966.70071907173</v>
      </c>
      <c r="H63" s="23">
        <f>investment*EXP((mu-sigma^2/2)*H$4+sigma*Data!H63)</f>
        <v>195694.30600275984</v>
      </c>
      <c r="I63" s="23">
        <f>investment*EXP((mu-sigma^2/2)*I$4+sigma*Data!I63)</f>
        <v>206662.03512582852</v>
      </c>
      <c r="J63" s="23">
        <f>investment*EXP((mu-sigma^2/2)*J$4+sigma*Data!J63)</f>
        <v>233841.32298521351</v>
      </c>
      <c r="K63" s="23">
        <f>investment*EXP((mu-sigma^2/2)*K$4+sigma*Data!K63)</f>
        <v>234957.29598969285</v>
      </c>
      <c r="L63" s="23">
        <f>investment*EXP((mu-sigma^2/2)*L$4+sigma*Data!L63)</f>
        <v>230797.5174834264</v>
      </c>
      <c r="M63" s="23">
        <f>investment*EXP((mu-sigma^2/2)*M$4+sigma*Data!M63)</f>
        <v>196733.64901144081</v>
      </c>
      <c r="N63" s="23">
        <f>investment*EXP((mu-sigma^2/2)*N$4+sigma*Data!N63)</f>
        <v>203643.06468375123</v>
      </c>
      <c r="O63" s="23">
        <f>investment*EXP((mu-sigma^2/2)*O$4+sigma*Data!O63)</f>
        <v>212900.89557403582</v>
      </c>
      <c r="P63" s="23">
        <f>investment*EXP((mu-sigma^2/2)*P$4+sigma*Data!P63)</f>
        <v>205582.78066379947</v>
      </c>
      <c r="Q63" s="23">
        <f>investment*EXP((mu-sigma^2/2)*Q$4+sigma*Data!Q63)</f>
        <v>240872.26649468701</v>
      </c>
      <c r="R63" s="23">
        <f>investment*EXP((mu-sigma^2/2)*R$4+sigma*Data!R63)</f>
        <v>269162.63242951769</v>
      </c>
      <c r="S63" s="23">
        <f>investment*EXP((mu-sigma^2/2)*S$4+sigma*Data!S63)</f>
        <v>299643.00371391018</v>
      </c>
      <c r="T63" s="23">
        <f>investment*EXP((mu-sigma^2/2)*T$4+sigma*Data!T63)</f>
        <v>308227.38649795722</v>
      </c>
      <c r="U63" s="23">
        <f>investment*EXP((mu-sigma^2/2)*U$4+sigma*Data!U63)</f>
        <v>329954.8340038496</v>
      </c>
      <c r="V63" s="23">
        <f>investment*EXP((mu-sigma^2/2)*V$4+sigma*Data!V63)</f>
        <v>332440.46068024728</v>
      </c>
      <c r="X63" s="24">
        <f t="shared" si="0"/>
        <v>96</v>
      </c>
    </row>
    <row r="64" spans="1:24" x14ac:dyDescent="0.2">
      <c r="A64" s="3">
        <v>60</v>
      </c>
      <c r="B64" s="23">
        <f>investment*EXP((mu-sigma^2/2)*B$4+sigma*Data!B64)</f>
        <v>135000</v>
      </c>
      <c r="C64" s="23">
        <f>investment*EXP((mu-sigma^2/2)*C$4+sigma*Data!C64)</f>
        <v>128406.08465840809</v>
      </c>
      <c r="D64" s="23">
        <f>investment*EXP((mu-sigma^2/2)*D$4+sigma*Data!D64)</f>
        <v>118439.79571546099</v>
      </c>
      <c r="E64" s="23">
        <f>investment*EXP((mu-sigma^2/2)*E$4+sigma*Data!E64)</f>
        <v>130334.31176513218</v>
      </c>
      <c r="F64" s="23">
        <f>investment*EXP((mu-sigma^2/2)*F$4+sigma*Data!F64)</f>
        <v>134685.27742411845</v>
      </c>
      <c r="G64" s="23">
        <f>investment*EXP((mu-sigma^2/2)*G$4+sigma*Data!G64)</f>
        <v>134877.88026751389</v>
      </c>
      <c r="H64" s="23">
        <f>investment*EXP((mu-sigma^2/2)*H$4+sigma*Data!H64)</f>
        <v>143945.6472164976</v>
      </c>
      <c r="I64" s="23">
        <f>investment*EXP((mu-sigma^2/2)*I$4+sigma*Data!I64)</f>
        <v>138764.43433215766</v>
      </c>
      <c r="J64" s="23">
        <f>investment*EXP((mu-sigma^2/2)*J$4+sigma*Data!J64)</f>
        <v>129961.43835813297</v>
      </c>
      <c r="K64" s="23">
        <f>investment*EXP((mu-sigma^2/2)*K$4+sigma*Data!K64)</f>
        <v>136079.02435763754</v>
      </c>
      <c r="L64" s="23">
        <f>investment*EXP((mu-sigma^2/2)*L$4+sigma*Data!L64)</f>
        <v>128441.40118748932</v>
      </c>
      <c r="M64" s="23">
        <f>investment*EXP((mu-sigma^2/2)*M$4+sigma*Data!M64)</f>
        <v>132437.75724816252</v>
      </c>
      <c r="N64" s="23">
        <f>investment*EXP((mu-sigma^2/2)*N$4+sigma*Data!N64)</f>
        <v>129084.31279680016</v>
      </c>
      <c r="O64" s="23">
        <f>investment*EXP((mu-sigma^2/2)*O$4+sigma*Data!O64)</f>
        <v>138479.01230468182</v>
      </c>
      <c r="P64" s="23">
        <f>investment*EXP((mu-sigma^2/2)*P$4+sigma*Data!P64)</f>
        <v>151536.08455024456</v>
      </c>
      <c r="Q64" s="23">
        <f>investment*EXP((mu-sigma^2/2)*Q$4+sigma*Data!Q64)</f>
        <v>151404.7597024873</v>
      </c>
      <c r="R64" s="23">
        <f>investment*EXP((mu-sigma^2/2)*R$4+sigma*Data!R64)</f>
        <v>156741.94308862509</v>
      </c>
      <c r="S64" s="23">
        <f>investment*EXP((mu-sigma^2/2)*S$4+sigma*Data!S64)</f>
        <v>184914.35620168614</v>
      </c>
      <c r="T64" s="23">
        <f>investment*EXP((mu-sigma^2/2)*T$4+sigma*Data!T64)</f>
        <v>194810.984542094</v>
      </c>
      <c r="U64" s="23">
        <f>investment*EXP((mu-sigma^2/2)*U$4+sigma*Data!U64)</f>
        <v>170353.51509462885</v>
      </c>
      <c r="V64" s="23">
        <f>investment*EXP((mu-sigma^2/2)*V$4+sigma*Data!V64)</f>
        <v>198717.41262149991</v>
      </c>
      <c r="X64" s="24">
        <f t="shared" si="0"/>
        <v>57</v>
      </c>
    </row>
    <row r="65" spans="1:24" x14ac:dyDescent="0.2">
      <c r="A65" s="3">
        <v>61</v>
      </c>
      <c r="B65" s="23">
        <f>investment*EXP((mu-sigma^2/2)*B$4+sigma*Data!B65)</f>
        <v>135000</v>
      </c>
      <c r="C65" s="23">
        <f>investment*EXP((mu-sigma^2/2)*C$4+sigma*Data!C65)</f>
        <v>133612.49450029121</v>
      </c>
      <c r="D65" s="23">
        <f>investment*EXP((mu-sigma^2/2)*D$4+sigma*Data!D65)</f>
        <v>123142.07602926348</v>
      </c>
      <c r="E65" s="23">
        <f>investment*EXP((mu-sigma^2/2)*E$4+sigma*Data!E65)</f>
        <v>125211.80939242925</v>
      </c>
      <c r="F65" s="23">
        <f>investment*EXP((mu-sigma^2/2)*F$4+sigma*Data!F65)</f>
        <v>111713.3011748632</v>
      </c>
      <c r="G65" s="23">
        <f>investment*EXP((mu-sigma^2/2)*G$4+sigma*Data!G65)</f>
        <v>106341.62386271874</v>
      </c>
      <c r="H65" s="23">
        <f>investment*EXP((mu-sigma^2/2)*H$4+sigma*Data!H65)</f>
        <v>124512.08487192621</v>
      </c>
      <c r="I65" s="23">
        <f>investment*EXP((mu-sigma^2/2)*I$4+sigma*Data!I65)</f>
        <v>135792.33611428281</v>
      </c>
      <c r="J65" s="23">
        <f>investment*EXP((mu-sigma^2/2)*J$4+sigma*Data!J65)</f>
        <v>133126.09721740885</v>
      </c>
      <c r="K65" s="23">
        <f>investment*EXP((mu-sigma^2/2)*K$4+sigma*Data!K65)</f>
        <v>138554.0882731005</v>
      </c>
      <c r="L65" s="23">
        <f>investment*EXP((mu-sigma^2/2)*L$4+sigma*Data!L65)</f>
        <v>148685.86301543174</v>
      </c>
      <c r="M65" s="23">
        <f>investment*EXP((mu-sigma^2/2)*M$4+sigma*Data!M65)</f>
        <v>162821.54391420068</v>
      </c>
      <c r="N65" s="23">
        <f>investment*EXP((mu-sigma^2/2)*N$4+sigma*Data!N65)</f>
        <v>179735.94083509807</v>
      </c>
      <c r="O65" s="23">
        <f>investment*EXP((mu-sigma^2/2)*O$4+sigma*Data!O65)</f>
        <v>205983.02828682508</v>
      </c>
      <c r="P65" s="23">
        <f>investment*EXP((mu-sigma^2/2)*P$4+sigma*Data!P65)</f>
        <v>199054.52425729384</v>
      </c>
      <c r="Q65" s="23">
        <f>investment*EXP((mu-sigma^2/2)*Q$4+sigma*Data!Q65)</f>
        <v>208434.69493546878</v>
      </c>
      <c r="R65" s="23">
        <f>investment*EXP((mu-sigma^2/2)*R$4+sigma*Data!R65)</f>
        <v>188930.98288314726</v>
      </c>
      <c r="S65" s="23">
        <f>investment*EXP((mu-sigma^2/2)*S$4+sigma*Data!S65)</f>
        <v>171164.79030309297</v>
      </c>
      <c r="T65" s="23">
        <f>investment*EXP((mu-sigma^2/2)*T$4+sigma*Data!T65)</f>
        <v>198495.96618575719</v>
      </c>
      <c r="U65" s="23">
        <f>investment*EXP((mu-sigma^2/2)*U$4+sigma*Data!U65)</f>
        <v>201703.69789646324</v>
      </c>
      <c r="V65" s="23">
        <f>investment*EXP((mu-sigma^2/2)*V$4+sigma*Data!V65)</f>
        <v>203737.37325344898</v>
      </c>
      <c r="X65" s="24">
        <f t="shared" si="0"/>
        <v>63</v>
      </c>
    </row>
    <row r="66" spans="1:24" x14ac:dyDescent="0.2">
      <c r="A66" s="3">
        <v>62</v>
      </c>
      <c r="B66" s="23">
        <f>investment*EXP((mu-sigma^2/2)*B$4+sigma*Data!B66)</f>
        <v>135000</v>
      </c>
      <c r="C66" s="23">
        <f>investment*EXP((mu-sigma^2/2)*C$4+sigma*Data!C66)</f>
        <v>157808.57982344675</v>
      </c>
      <c r="D66" s="23">
        <f>investment*EXP((mu-sigma^2/2)*D$4+sigma*Data!D66)</f>
        <v>160157.99206608935</v>
      </c>
      <c r="E66" s="23">
        <f>investment*EXP((mu-sigma^2/2)*E$4+sigma*Data!E66)</f>
        <v>142645.24994519999</v>
      </c>
      <c r="F66" s="23">
        <f>investment*EXP((mu-sigma^2/2)*F$4+sigma*Data!F66)</f>
        <v>166251.34644798734</v>
      </c>
      <c r="G66" s="23">
        <f>investment*EXP((mu-sigma^2/2)*G$4+sigma*Data!G66)</f>
        <v>154272.53998614711</v>
      </c>
      <c r="H66" s="23">
        <f>investment*EXP((mu-sigma^2/2)*H$4+sigma*Data!H66)</f>
        <v>152473.34264477732</v>
      </c>
      <c r="I66" s="23">
        <f>investment*EXP((mu-sigma^2/2)*I$4+sigma*Data!I66)</f>
        <v>144104.07454749304</v>
      </c>
      <c r="J66" s="23">
        <f>investment*EXP((mu-sigma^2/2)*J$4+sigma*Data!J66)</f>
        <v>152002.62317664205</v>
      </c>
      <c r="K66" s="23">
        <f>investment*EXP((mu-sigma^2/2)*K$4+sigma*Data!K66)</f>
        <v>173864.7639661846</v>
      </c>
      <c r="L66" s="23">
        <f>investment*EXP((mu-sigma^2/2)*L$4+sigma*Data!L66)</f>
        <v>173492.91770999183</v>
      </c>
      <c r="M66" s="23">
        <f>investment*EXP((mu-sigma^2/2)*M$4+sigma*Data!M66)</f>
        <v>176048.72062066736</v>
      </c>
      <c r="N66" s="23">
        <f>investment*EXP((mu-sigma^2/2)*N$4+sigma*Data!N66)</f>
        <v>186285.3761787806</v>
      </c>
      <c r="O66" s="23">
        <f>investment*EXP((mu-sigma^2/2)*O$4+sigma*Data!O66)</f>
        <v>196714.76348765535</v>
      </c>
      <c r="P66" s="23">
        <f>investment*EXP((mu-sigma^2/2)*P$4+sigma*Data!P66)</f>
        <v>193474.3176694201</v>
      </c>
      <c r="Q66" s="23">
        <f>investment*EXP((mu-sigma^2/2)*Q$4+sigma*Data!Q66)</f>
        <v>202533.39336116827</v>
      </c>
      <c r="R66" s="23">
        <f>investment*EXP((mu-sigma^2/2)*R$4+sigma*Data!R66)</f>
        <v>197677.47302488773</v>
      </c>
      <c r="S66" s="23">
        <f>investment*EXP((mu-sigma^2/2)*S$4+sigma*Data!S66)</f>
        <v>201253.39353423708</v>
      </c>
      <c r="T66" s="23">
        <f>investment*EXP((mu-sigma^2/2)*T$4+sigma*Data!T66)</f>
        <v>223748.97551452063</v>
      </c>
      <c r="U66" s="23">
        <f>investment*EXP((mu-sigma^2/2)*U$4+sigma*Data!U66)</f>
        <v>251781.0293040016</v>
      </c>
      <c r="V66" s="23">
        <f>investment*EXP((mu-sigma^2/2)*V$4+sigma*Data!V66)</f>
        <v>255994.96554297401</v>
      </c>
      <c r="X66" s="24">
        <f t="shared" si="0"/>
        <v>80</v>
      </c>
    </row>
    <row r="67" spans="1:24" x14ac:dyDescent="0.2">
      <c r="A67" s="3">
        <v>63</v>
      </c>
      <c r="B67" s="23">
        <f>investment*EXP((mu-sigma^2/2)*B$4+sigma*Data!B67)</f>
        <v>135000</v>
      </c>
      <c r="C67" s="23">
        <f>investment*EXP((mu-sigma^2/2)*C$4+sigma*Data!C67)</f>
        <v>134728.24888119975</v>
      </c>
      <c r="D67" s="23">
        <f>investment*EXP((mu-sigma^2/2)*D$4+sigma*Data!D67)</f>
        <v>137522.12021221867</v>
      </c>
      <c r="E67" s="23">
        <f>investment*EXP((mu-sigma^2/2)*E$4+sigma*Data!E67)</f>
        <v>149461.19268603597</v>
      </c>
      <c r="F67" s="23">
        <f>investment*EXP((mu-sigma^2/2)*F$4+sigma*Data!F67)</f>
        <v>150101.95728659316</v>
      </c>
      <c r="G67" s="23">
        <f>investment*EXP((mu-sigma^2/2)*G$4+sigma*Data!G67)</f>
        <v>163255.38901746439</v>
      </c>
      <c r="H67" s="23">
        <f>investment*EXP((mu-sigma^2/2)*H$4+sigma*Data!H67)</f>
        <v>169728.78461279819</v>
      </c>
      <c r="I67" s="23">
        <f>investment*EXP((mu-sigma^2/2)*I$4+sigma*Data!I67)</f>
        <v>196596.57343446778</v>
      </c>
      <c r="J67" s="23">
        <f>investment*EXP((mu-sigma^2/2)*J$4+sigma*Data!J67)</f>
        <v>206326.89468285567</v>
      </c>
      <c r="K67" s="23">
        <f>investment*EXP((mu-sigma^2/2)*K$4+sigma*Data!K67)</f>
        <v>219269.10785314627</v>
      </c>
      <c r="L67" s="23">
        <f>investment*EXP((mu-sigma^2/2)*L$4+sigma*Data!L67)</f>
        <v>236503.68245344225</v>
      </c>
      <c r="M67" s="23">
        <f>investment*EXP((mu-sigma^2/2)*M$4+sigma*Data!M67)</f>
        <v>263948.1753645126</v>
      </c>
      <c r="N67" s="23">
        <f>investment*EXP((mu-sigma^2/2)*N$4+sigma*Data!N67)</f>
        <v>287669.36384862609</v>
      </c>
      <c r="O67" s="23">
        <f>investment*EXP((mu-sigma^2/2)*O$4+sigma*Data!O67)</f>
        <v>285061.73716422403</v>
      </c>
      <c r="P67" s="23">
        <f>investment*EXP((mu-sigma^2/2)*P$4+sigma*Data!P67)</f>
        <v>296686.72331078909</v>
      </c>
      <c r="Q67" s="23">
        <f>investment*EXP((mu-sigma^2/2)*Q$4+sigma*Data!Q67)</f>
        <v>265396.19327310246</v>
      </c>
      <c r="R67" s="23">
        <f>investment*EXP((mu-sigma^2/2)*R$4+sigma*Data!R67)</f>
        <v>269287.01429569878</v>
      </c>
      <c r="S67" s="23">
        <f>investment*EXP((mu-sigma^2/2)*S$4+sigma*Data!S67)</f>
        <v>294634.55106709478</v>
      </c>
      <c r="T67" s="23">
        <f>investment*EXP((mu-sigma^2/2)*T$4+sigma*Data!T67)</f>
        <v>332924.18068930297</v>
      </c>
      <c r="U67" s="23">
        <f>investment*EXP((mu-sigma^2/2)*U$4+sigma*Data!U67)</f>
        <v>328498.33796297607</v>
      </c>
      <c r="V67" s="23">
        <f>investment*EXP((mu-sigma^2/2)*V$4+sigma*Data!V67)</f>
        <v>317404.43421883247</v>
      </c>
      <c r="X67" s="24">
        <f t="shared" si="0"/>
        <v>93</v>
      </c>
    </row>
    <row r="68" spans="1:24" x14ac:dyDescent="0.2">
      <c r="A68" s="3">
        <v>64</v>
      </c>
      <c r="B68" s="23">
        <f>investment*EXP((mu-sigma^2/2)*B$4+sigma*Data!B68)</f>
        <v>135000</v>
      </c>
      <c r="C68" s="23">
        <f>investment*EXP((mu-sigma^2/2)*C$4+sigma*Data!C68)</f>
        <v>141337.94255343141</v>
      </c>
      <c r="D68" s="23">
        <f>investment*EXP((mu-sigma^2/2)*D$4+sigma*Data!D68)</f>
        <v>145681.50677881142</v>
      </c>
      <c r="E68" s="23">
        <f>investment*EXP((mu-sigma^2/2)*E$4+sigma*Data!E68)</f>
        <v>152469.68332846582</v>
      </c>
      <c r="F68" s="23">
        <f>investment*EXP((mu-sigma^2/2)*F$4+sigma*Data!F68)</f>
        <v>165887.48849985973</v>
      </c>
      <c r="G68" s="23">
        <f>investment*EXP((mu-sigma^2/2)*G$4+sigma*Data!G68)</f>
        <v>153791.65217278342</v>
      </c>
      <c r="H68" s="23">
        <f>investment*EXP((mu-sigma^2/2)*H$4+sigma*Data!H68)</f>
        <v>163669.76643008733</v>
      </c>
      <c r="I68" s="23">
        <f>investment*EXP((mu-sigma^2/2)*I$4+sigma*Data!I68)</f>
        <v>170826.73179360968</v>
      </c>
      <c r="J68" s="23">
        <f>investment*EXP((mu-sigma^2/2)*J$4+sigma*Data!J68)</f>
        <v>186954.78168416192</v>
      </c>
      <c r="K68" s="23">
        <f>investment*EXP((mu-sigma^2/2)*K$4+sigma*Data!K68)</f>
        <v>202661.23226131048</v>
      </c>
      <c r="L68" s="23">
        <f>investment*EXP((mu-sigma^2/2)*L$4+sigma*Data!L68)</f>
        <v>224824.20336501606</v>
      </c>
      <c r="M68" s="23">
        <f>investment*EXP((mu-sigma^2/2)*M$4+sigma*Data!M68)</f>
        <v>222716.08045032728</v>
      </c>
      <c r="N68" s="23">
        <f>investment*EXP((mu-sigma^2/2)*N$4+sigma*Data!N68)</f>
        <v>229964.23077017878</v>
      </c>
      <c r="O68" s="23">
        <f>investment*EXP((mu-sigma^2/2)*O$4+sigma*Data!O68)</f>
        <v>204301.48661782325</v>
      </c>
      <c r="P68" s="23">
        <f>investment*EXP((mu-sigma^2/2)*P$4+sigma*Data!P68)</f>
        <v>195568.51501013822</v>
      </c>
      <c r="Q68" s="23">
        <f>investment*EXP((mu-sigma^2/2)*Q$4+sigma*Data!Q68)</f>
        <v>194389.48060313417</v>
      </c>
      <c r="R68" s="23">
        <f>investment*EXP((mu-sigma^2/2)*R$4+sigma*Data!R68)</f>
        <v>177525.94698660835</v>
      </c>
      <c r="S68" s="23">
        <f>investment*EXP((mu-sigma^2/2)*S$4+sigma*Data!S68)</f>
        <v>177804.70382498397</v>
      </c>
      <c r="T68" s="23">
        <f>investment*EXP((mu-sigma^2/2)*T$4+sigma*Data!T68)</f>
        <v>181789.38258920921</v>
      </c>
      <c r="U68" s="23">
        <f>investment*EXP((mu-sigma^2/2)*U$4+sigma*Data!U68)</f>
        <v>191286.97329466348</v>
      </c>
      <c r="V68" s="23">
        <f>investment*EXP((mu-sigma^2/2)*V$4+sigma*Data!V68)</f>
        <v>186436.88777073071</v>
      </c>
      <c r="X68" s="24">
        <f t="shared" si="0"/>
        <v>48</v>
      </c>
    </row>
    <row r="69" spans="1:24" x14ac:dyDescent="0.2">
      <c r="A69" s="3">
        <v>65</v>
      </c>
      <c r="B69" s="23">
        <f>investment*EXP((mu-sigma^2/2)*B$4+sigma*Data!B69)</f>
        <v>135000</v>
      </c>
      <c r="C69" s="23">
        <f>investment*EXP((mu-sigma^2/2)*C$4+sigma*Data!C69)</f>
        <v>126234.18316408787</v>
      </c>
      <c r="D69" s="23">
        <f>investment*EXP((mu-sigma^2/2)*D$4+sigma*Data!D69)</f>
        <v>124053.97813647753</v>
      </c>
      <c r="E69" s="23">
        <f>investment*EXP((mu-sigma^2/2)*E$4+sigma*Data!E69)</f>
        <v>108448.54039922576</v>
      </c>
      <c r="F69" s="23">
        <f>investment*EXP((mu-sigma^2/2)*F$4+sigma*Data!F69)</f>
        <v>101455.75361245053</v>
      </c>
      <c r="G69" s="23">
        <f>investment*EXP((mu-sigma^2/2)*G$4+sigma*Data!G69)</f>
        <v>111333.23025316976</v>
      </c>
      <c r="H69" s="23">
        <f>investment*EXP((mu-sigma^2/2)*H$4+sigma*Data!H69)</f>
        <v>115901.04636066996</v>
      </c>
      <c r="I69" s="23">
        <f>investment*EXP((mu-sigma^2/2)*I$4+sigma*Data!I69)</f>
        <v>118124.92825379352</v>
      </c>
      <c r="J69" s="23">
        <f>investment*EXP((mu-sigma^2/2)*J$4+sigma*Data!J69)</f>
        <v>107050.7240247115</v>
      </c>
      <c r="K69" s="23">
        <f>investment*EXP((mu-sigma^2/2)*K$4+sigma*Data!K69)</f>
        <v>106510.41549454757</v>
      </c>
      <c r="L69" s="23">
        <f>investment*EXP((mu-sigma^2/2)*L$4+sigma*Data!L69)</f>
        <v>130411.8837560112</v>
      </c>
      <c r="M69" s="23">
        <f>investment*EXP((mu-sigma^2/2)*M$4+sigma*Data!M69)</f>
        <v>134867.36020314085</v>
      </c>
      <c r="N69" s="23">
        <f>investment*EXP((mu-sigma^2/2)*N$4+sigma*Data!N69)</f>
        <v>139113.30965642695</v>
      </c>
      <c r="O69" s="23">
        <f>investment*EXP((mu-sigma^2/2)*O$4+sigma*Data!O69)</f>
        <v>141955.37937091221</v>
      </c>
      <c r="P69" s="23">
        <f>investment*EXP((mu-sigma^2/2)*P$4+sigma*Data!P69)</f>
        <v>150138.13621768533</v>
      </c>
      <c r="Q69" s="23">
        <f>investment*EXP((mu-sigma^2/2)*Q$4+sigma*Data!Q69)</f>
        <v>160386.70066554288</v>
      </c>
      <c r="R69" s="23">
        <f>investment*EXP((mu-sigma^2/2)*R$4+sigma*Data!R69)</f>
        <v>172440.59122181294</v>
      </c>
      <c r="S69" s="23">
        <f>investment*EXP((mu-sigma^2/2)*S$4+sigma*Data!S69)</f>
        <v>171742.07346286977</v>
      </c>
      <c r="T69" s="23">
        <f>investment*EXP((mu-sigma^2/2)*T$4+sigma*Data!T69)</f>
        <v>164134.10029674822</v>
      </c>
      <c r="U69" s="23">
        <f>investment*EXP((mu-sigma^2/2)*U$4+sigma*Data!U69)</f>
        <v>181337.10877807756</v>
      </c>
      <c r="V69" s="23">
        <f>investment*EXP((mu-sigma^2/2)*V$4+sigma*Data!V69)</f>
        <v>185491.81896092728</v>
      </c>
      <c r="X69" s="24">
        <f t="shared" si="0"/>
        <v>47</v>
      </c>
    </row>
    <row r="70" spans="1:24" x14ac:dyDescent="0.2">
      <c r="A70" s="3">
        <v>66</v>
      </c>
      <c r="B70" s="23">
        <f>investment*EXP((mu-sigma^2/2)*B$4+sigma*Data!B70)</f>
        <v>135000</v>
      </c>
      <c r="C70" s="23">
        <f>investment*EXP((mu-sigma^2/2)*C$4+sigma*Data!C70)</f>
        <v>134962.34025377888</v>
      </c>
      <c r="D70" s="23">
        <f>investment*EXP((mu-sigma^2/2)*D$4+sigma*Data!D70)</f>
        <v>141536.09578487615</v>
      </c>
      <c r="E70" s="23">
        <f>investment*EXP((mu-sigma^2/2)*E$4+sigma*Data!E70)</f>
        <v>141605.60707153089</v>
      </c>
      <c r="F70" s="23">
        <f>investment*EXP((mu-sigma^2/2)*F$4+sigma*Data!F70)</f>
        <v>151826.55418806837</v>
      </c>
      <c r="G70" s="23">
        <f>investment*EXP((mu-sigma^2/2)*G$4+sigma*Data!G70)</f>
        <v>147672.76499198782</v>
      </c>
      <c r="H70" s="23">
        <f>investment*EXP((mu-sigma^2/2)*H$4+sigma*Data!H70)</f>
        <v>164386.23960811715</v>
      </c>
      <c r="I70" s="23">
        <f>investment*EXP((mu-sigma^2/2)*I$4+sigma*Data!I70)</f>
        <v>176800.1110719628</v>
      </c>
      <c r="J70" s="23">
        <f>investment*EXP((mu-sigma^2/2)*J$4+sigma*Data!J70)</f>
        <v>183810.58139797047</v>
      </c>
      <c r="K70" s="23">
        <f>investment*EXP((mu-sigma^2/2)*K$4+sigma*Data!K70)</f>
        <v>226653.80799032762</v>
      </c>
      <c r="L70" s="23">
        <f>investment*EXP((mu-sigma^2/2)*L$4+sigma*Data!L70)</f>
        <v>230376.23537737218</v>
      </c>
      <c r="M70" s="23">
        <f>investment*EXP((mu-sigma^2/2)*M$4+sigma*Data!M70)</f>
        <v>224638.79988669063</v>
      </c>
      <c r="N70" s="23">
        <f>investment*EXP((mu-sigma^2/2)*N$4+sigma*Data!N70)</f>
        <v>220499.57742351701</v>
      </c>
      <c r="O70" s="23">
        <f>investment*EXP((mu-sigma^2/2)*O$4+sigma*Data!O70)</f>
        <v>236150.37361233757</v>
      </c>
      <c r="P70" s="23">
        <f>investment*EXP((mu-sigma^2/2)*P$4+sigma*Data!P70)</f>
        <v>234787.48325939148</v>
      </c>
      <c r="Q70" s="23">
        <f>investment*EXP((mu-sigma^2/2)*Q$4+sigma*Data!Q70)</f>
        <v>235658.74868483347</v>
      </c>
      <c r="R70" s="23">
        <f>investment*EXP((mu-sigma^2/2)*R$4+sigma*Data!R70)</f>
        <v>252792.19268725632</v>
      </c>
      <c r="S70" s="23">
        <f>investment*EXP((mu-sigma^2/2)*S$4+sigma*Data!S70)</f>
        <v>237369.44769894323</v>
      </c>
      <c r="T70" s="23">
        <f>investment*EXP((mu-sigma^2/2)*T$4+sigma*Data!T70)</f>
        <v>232467.81339617594</v>
      </c>
      <c r="U70" s="23">
        <f>investment*EXP((mu-sigma^2/2)*U$4+sigma*Data!U70)</f>
        <v>273836.65485027811</v>
      </c>
      <c r="V70" s="23">
        <f>investment*EXP((mu-sigma^2/2)*V$4+sigma*Data!V70)</f>
        <v>270188.74719123682</v>
      </c>
      <c r="X70" s="24">
        <f t="shared" ref="X70:X104" si="1">RANK(V70, $V$5:$V$104, 1)</f>
        <v>84</v>
      </c>
    </row>
    <row r="71" spans="1:24" x14ac:dyDescent="0.2">
      <c r="A71" s="3">
        <v>67</v>
      </c>
      <c r="B71" s="23">
        <f>investment*EXP((mu-sigma^2/2)*B$4+sigma*Data!B71)</f>
        <v>135000</v>
      </c>
      <c r="C71" s="23">
        <f>investment*EXP((mu-sigma^2/2)*C$4+sigma*Data!C71)</f>
        <v>133874.63180014674</v>
      </c>
      <c r="D71" s="23">
        <f>investment*EXP((mu-sigma^2/2)*D$4+sigma*Data!D71)</f>
        <v>135270.81126225292</v>
      </c>
      <c r="E71" s="23">
        <f>investment*EXP((mu-sigma^2/2)*E$4+sigma*Data!E71)</f>
        <v>148750.40668494362</v>
      </c>
      <c r="F71" s="23">
        <f>investment*EXP((mu-sigma^2/2)*F$4+sigma*Data!F71)</f>
        <v>150078.84336498869</v>
      </c>
      <c r="G71" s="23">
        <f>investment*EXP((mu-sigma^2/2)*G$4+sigma*Data!G71)</f>
        <v>144120.93571057392</v>
      </c>
      <c r="H71" s="23">
        <f>investment*EXP((mu-sigma^2/2)*H$4+sigma*Data!H71)</f>
        <v>157061.08065374425</v>
      </c>
      <c r="I71" s="23">
        <f>investment*EXP((mu-sigma^2/2)*I$4+sigma*Data!I71)</f>
        <v>158780.18770053229</v>
      </c>
      <c r="J71" s="23">
        <f>investment*EXP((mu-sigma^2/2)*J$4+sigma*Data!J71)</f>
        <v>163381.63422065965</v>
      </c>
      <c r="K71" s="23">
        <f>investment*EXP((mu-sigma^2/2)*K$4+sigma*Data!K71)</f>
        <v>182804.77469203563</v>
      </c>
      <c r="L71" s="23">
        <f>investment*EXP((mu-sigma^2/2)*L$4+sigma*Data!L71)</f>
        <v>191925.02067501948</v>
      </c>
      <c r="M71" s="23">
        <f>investment*EXP((mu-sigma^2/2)*M$4+sigma*Data!M71)</f>
        <v>185746.11690722266</v>
      </c>
      <c r="N71" s="23">
        <f>investment*EXP((mu-sigma^2/2)*N$4+sigma*Data!N71)</f>
        <v>187574.25214121077</v>
      </c>
      <c r="O71" s="23">
        <f>investment*EXP((mu-sigma^2/2)*O$4+sigma*Data!O71)</f>
        <v>179821.69532969742</v>
      </c>
      <c r="P71" s="23">
        <f>investment*EXP((mu-sigma^2/2)*P$4+sigma*Data!P71)</f>
        <v>185553.04136232505</v>
      </c>
      <c r="Q71" s="23">
        <f>investment*EXP((mu-sigma^2/2)*Q$4+sigma*Data!Q71)</f>
        <v>219077.11222103154</v>
      </c>
      <c r="R71" s="23">
        <f>investment*EXP((mu-sigma^2/2)*R$4+sigma*Data!R71)</f>
        <v>197580.63479041055</v>
      </c>
      <c r="S71" s="23">
        <f>investment*EXP((mu-sigma^2/2)*S$4+sigma*Data!S71)</f>
        <v>213086.62612172629</v>
      </c>
      <c r="T71" s="23">
        <f>investment*EXP((mu-sigma^2/2)*T$4+sigma*Data!T71)</f>
        <v>231777.24937463127</v>
      </c>
      <c r="U71" s="23">
        <f>investment*EXP((mu-sigma^2/2)*U$4+sigma*Data!U71)</f>
        <v>255078.86667987343</v>
      </c>
      <c r="V71" s="23">
        <f>investment*EXP((mu-sigma^2/2)*V$4+sigma*Data!V71)</f>
        <v>246846.02913706697</v>
      </c>
      <c r="X71" s="24">
        <f t="shared" si="1"/>
        <v>78</v>
      </c>
    </row>
    <row r="72" spans="1:24" x14ac:dyDescent="0.2">
      <c r="A72" s="3">
        <v>68</v>
      </c>
      <c r="B72" s="23">
        <f>investment*EXP((mu-sigma^2/2)*B$4+sigma*Data!B72)</f>
        <v>135000</v>
      </c>
      <c r="C72" s="23">
        <f>investment*EXP((mu-sigma^2/2)*C$4+sigma*Data!C72)</f>
        <v>150271.81863877227</v>
      </c>
      <c r="D72" s="23">
        <f>investment*EXP((mu-sigma^2/2)*D$4+sigma*Data!D72)</f>
        <v>152199.74628446193</v>
      </c>
      <c r="E72" s="23">
        <f>investment*EXP((mu-sigma^2/2)*E$4+sigma*Data!E72)</f>
        <v>154882.50209269646</v>
      </c>
      <c r="F72" s="23">
        <f>investment*EXP((mu-sigma^2/2)*F$4+sigma*Data!F72)</f>
        <v>154408.51398162509</v>
      </c>
      <c r="G72" s="23">
        <f>investment*EXP((mu-sigma^2/2)*G$4+sigma*Data!G72)</f>
        <v>164866.6191882428</v>
      </c>
      <c r="H72" s="23">
        <f>investment*EXP((mu-sigma^2/2)*H$4+sigma*Data!H72)</f>
        <v>160838.34277901854</v>
      </c>
      <c r="I72" s="23">
        <f>investment*EXP((mu-sigma^2/2)*I$4+sigma*Data!I72)</f>
        <v>161823.2642754681</v>
      </c>
      <c r="J72" s="23">
        <f>investment*EXP((mu-sigma^2/2)*J$4+sigma*Data!J72)</f>
        <v>149504.84172675014</v>
      </c>
      <c r="K72" s="23">
        <f>investment*EXP((mu-sigma^2/2)*K$4+sigma*Data!K72)</f>
        <v>151932.56611675062</v>
      </c>
      <c r="L72" s="23">
        <f>investment*EXP((mu-sigma^2/2)*L$4+sigma*Data!L72)</f>
        <v>141397.59975197254</v>
      </c>
      <c r="M72" s="23">
        <f>investment*EXP((mu-sigma^2/2)*M$4+sigma*Data!M72)</f>
        <v>141830.93907824814</v>
      </c>
      <c r="N72" s="23">
        <f>investment*EXP((mu-sigma^2/2)*N$4+sigma*Data!N72)</f>
        <v>126041.31858057796</v>
      </c>
      <c r="O72" s="23">
        <f>investment*EXP((mu-sigma^2/2)*O$4+sigma*Data!O72)</f>
        <v>120696.69894056932</v>
      </c>
      <c r="P72" s="23">
        <f>investment*EXP((mu-sigma^2/2)*P$4+sigma*Data!P72)</f>
        <v>122094.67622905434</v>
      </c>
      <c r="Q72" s="23">
        <f>investment*EXP((mu-sigma^2/2)*Q$4+sigma*Data!Q72)</f>
        <v>118461.23525870561</v>
      </c>
      <c r="R72" s="23">
        <f>investment*EXP((mu-sigma^2/2)*R$4+sigma*Data!R72)</f>
        <v>117705.03345069266</v>
      </c>
      <c r="S72" s="23">
        <f>investment*EXP((mu-sigma^2/2)*S$4+sigma*Data!S72)</f>
        <v>110677.19136679763</v>
      </c>
      <c r="T72" s="23">
        <f>investment*EXP((mu-sigma^2/2)*T$4+sigma*Data!T72)</f>
        <v>116407.36173441025</v>
      </c>
      <c r="U72" s="23">
        <f>investment*EXP((mu-sigma^2/2)*U$4+sigma*Data!U72)</f>
        <v>100981.84805266405</v>
      </c>
      <c r="V72" s="23">
        <f>investment*EXP((mu-sigma^2/2)*V$4+sigma*Data!V72)</f>
        <v>110688.3703276537</v>
      </c>
      <c r="X72" s="24">
        <f t="shared" si="1"/>
        <v>5</v>
      </c>
    </row>
    <row r="73" spans="1:24" x14ac:dyDescent="0.2">
      <c r="A73" s="3">
        <v>69</v>
      </c>
      <c r="B73" s="23">
        <f>investment*EXP((mu-sigma^2/2)*B$4+sigma*Data!B73)</f>
        <v>135000</v>
      </c>
      <c r="C73" s="23">
        <f>investment*EXP((mu-sigma^2/2)*C$4+sigma*Data!C73)</f>
        <v>143388.79376702293</v>
      </c>
      <c r="D73" s="23">
        <f>investment*EXP((mu-sigma^2/2)*D$4+sigma*Data!D73)</f>
        <v>148263.749425663</v>
      </c>
      <c r="E73" s="23">
        <f>investment*EXP((mu-sigma^2/2)*E$4+sigma*Data!E73)</f>
        <v>161066.57332629481</v>
      </c>
      <c r="F73" s="23">
        <f>investment*EXP((mu-sigma^2/2)*F$4+sigma*Data!F73)</f>
        <v>158808.61189802049</v>
      </c>
      <c r="G73" s="23">
        <f>investment*EXP((mu-sigma^2/2)*G$4+sigma*Data!G73)</f>
        <v>167269.41541152599</v>
      </c>
      <c r="H73" s="23">
        <f>investment*EXP((mu-sigma^2/2)*H$4+sigma*Data!H73)</f>
        <v>181339.82885510975</v>
      </c>
      <c r="I73" s="23">
        <f>investment*EXP((mu-sigma^2/2)*I$4+sigma*Data!I73)</f>
        <v>178093.15897962407</v>
      </c>
      <c r="J73" s="23">
        <f>investment*EXP((mu-sigma^2/2)*J$4+sigma*Data!J73)</f>
        <v>191527.38067735365</v>
      </c>
      <c r="K73" s="23">
        <f>investment*EXP((mu-sigma^2/2)*K$4+sigma*Data!K73)</f>
        <v>171541.25273994973</v>
      </c>
      <c r="L73" s="23">
        <f>investment*EXP((mu-sigma^2/2)*L$4+sigma*Data!L73)</f>
        <v>165778.20465791924</v>
      </c>
      <c r="M73" s="23">
        <f>investment*EXP((mu-sigma^2/2)*M$4+sigma*Data!M73)</f>
        <v>171292.01299966717</v>
      </c>
      <c r="N73" s="23">
        <f>investment*EXP((mu-sigma^2/2)*N$4+sigma*Data!N73)</f>
        <v>167557.70148793893</v>
      </c>
      <c r="O73" s="23">
        <f>investment*EXP((mu-sigma^2/2)*O$4+sigma*Data!O73)</f>
        <v>171297.15183713936</v>
      </c>
      <c r="P73" s="23">
        <f>investment*EXP((mu-sigma^2/2)*P$4+sigma*Data!P73)</f>
        <v>168096.08970729154</v>
      </c>
      <c r="Q73" s="23">
        <f>investment*EXP((mu-sigma^2/2)*Q$4+sigma*Data!Q73)</f>
        <v>169483.36466561715</v>
      </c>
      <c r="R73" s="23">
        <f>investment*EXP((mu-sigma^2/2)*R$4+sigma*Data!R73)</f>
        <v>172651.96038323888</v>
      </c>
      <c r="S73" s="23">
        <f>investment*EXP((mu-sigma^2/2)*S$4+sigma*Data!S73)</f>
        <v>185959.28993467547</v>
      </c>
      <c r="T73" s="23">
        <f>investment*EXP((mu-sigma^2/2)*T$4+sigma*Data!T73)</f>
        <v>176725.34044008289</v>
      </c>
      <c r="U73" s="23">
        <f>investment*EXP((mu-sigma^2/2)*U$4+sigma*Data!U73)</f>
        <v>181972.90064553145</v>
      </c>
      <c r="V73" s="23">
        <f>investment*EXP((mu-sigma^2/2)*V$4+sigma*Data!V73)</f>
        <v>178989.07642830571</v>
      </c>
      <c r="X73" s="24">
        <f t="shared" si="1"/>
        <v>43</v>
      </c>
    </row>
    <row r="74" spans="1:24" x14ac:dyDescent="0.2">
      <c r="A74" s="3">
        <v>70</v>
      </c>
      <c r="B74" s="23">
        <f>investment*EXP((mu-sigma^2/2)*B$4+sigma*Data!B74)</f>
        <v>135000</v>
      </c>
      <c r="C74" s="23">
        <f>investment*EXP((mu-sigma^2/2)*C$4+sigma*Data!C74)</f>
        <v>140638.22014196229</v>
      </c>
      <c r="D74" s="23">
        <f>investment*EXP((mu-sigma^2/2)*D$4+sigma*Data!D74)</f>
        <v>144311.30095913491</v>
      </c>
      <c r="E74" s="23">
        <f>investment*EXP((mu-sigma^2/2)*E$4+sigma*Data!E74)</f>
        <v>135267.15899965458</v>
      </c>
      <c r="F74" s="23">
        <f>investment*EXP((mu-sigma^2/2)*F$4+sigma*Data!F74)</f>
        <v>141682.09474916381</v>
      </c>
      <c r="G74" s="23">
        <f>investment*EXP((mu-sigma^2/2)*G$4+sigma*Data!G74)</f>
        <v>148228.91153816012</v>
      </c>
      <c r="H74" s="23">
        <f>investment*EXP((mu-sigma^2/2)*H$4+sigma*Data!H74)</f>
        <v>156321.81178180271</v>
      </c>
      <c r="I74" s="23">
        <f>investment*EXP((mu-sigma^2/2)*I$4+sigma*Data!I74)</f>
        <v>149071.01131757887</v>
      </c>
      <c r="J74" s="23">
        <f>investment*EXP((mu-sigma^2/2)*J$4+sigma*Data!J74)</f>
        <v>160419.2624706894</v>
      </c>
      <c r="K74" s="23">
        <f>investment*EXP((mu-sigma^2/2)*K$4+sigma*Data!K74)</f>
        <v>160609.3113641979</v>
      </c>
      <c r="L74" s="23">
        <f>investment*EXP((mu-sigma^2/2)*L$4+sigma*Data!L74)</f>
        <v>162326.34406368711</v>
      </c>
      <c r="M74" s="23">
        <f>investment*EXP((mu-sigma^2/2)*M$4+sigma*Data!M74)</f>
        <v>169627.4867687994</v>
      </c>
      <c r="N74" s="23">
        <f>investment*EXP((mu-sigma^2/2)*N$4+sigma*Data!N74)</f>
        <v>168156.95150708672</v>
      </c>
      <c r="O74" s="23">
        <f>investment*EXP((mu-sigma^2/2)*O$4+sigma*Data!O74)</f>
        <v>162105.40607599611</v>
      </c>
      <c r="P74" s="23">
        <f>investment*EXP((mu-sigma^2/2)*P$4+sigma*Data!P74)</f>
        <v>170615.20853863333</v>
      </c>
      <c r="Q74" s="23">
        <f>investment*EXP((mu-sigma^2/2)*Q$4+sigma*Data!Q74)</f>
        <v>194052.31321078035</v>
      </c>
      <c r="R74" s="23">
        <f>investment*EXP((mu-sigma^2/2)*R$4+sigma*Data!R74)</f>
        <v>210984.73363936431</v>
      </c>
      <c r="S74" s="23">
        <f>investment*EXP((mu-sigma^2/2)*S$4+sigma*Data!S74)</f>
        <v>185908.5299775727</v>
      </c>
      <c r="T74" s="23">
        <f>investment*EXP((mu-sigma^2/2)*T$4+sigma*Data!T74)</f>
        <v>187907.86791709359</v>
      </c>
      <c r="U74" s="23">
        <f>investment*EXP((mu-sigma^2/2)*U$4+sigma*Data!U74)</f>
        <v>204435.75679745537</v>
      </c>
      <c r="V74" s="23">
        <f>investment*EXP((mu-sigma^2/2)*V$4+sigma*Data!V74)</f>
        <v>243197.96402237099</v>
      </c>
      <c r="X74" s="24">
        <f t="shared" si="1"/>
        <v>77</v>
      </c>
    </row>
    <row r="75" spans="1:24" x14ac:dyDescent="0.2">
      <c r="A75" s="3">
        <v>71</v>
      </c>
      <c r="B75" s="23">
        <f>investment*EXP((mu-sigma^2/2)*B$4+sigma*Data!B75)</f>
        <v>135000</v>
      </c>
      <c r="C75" s="23">
        <f>investment*EXP((mu-sigma^2/2)*C$4+sigma*Data!C75)</f>
        <v>148842.8093755609</v>
      </c>
      <c r="D75" s="23">
        <f>investment*EXP((mu-sigma^2/2)*D$4+sigma*Data!D75)</f>
        <v>141489.53806852721</v>
      </c>
      <c r="E75" s="23">
        <f>investment*EXP((mu-sigma^2/2)*E$4+sigma*Data!E75)</f>
        <v>156393.5799629481</v>
      </c>
      <c r="F75" s="23">
        <f>investment*EXP((mu-sigma^2/2)*F$4+sigma*Data!F75)</f>
        <v>169441.1685614484</v>
      </c>
      <c r="G75" s="23">
        <f>investment*EXP((mu-sigma^2/2)*G$4+sigma*Data!G75)</f>
        <v>178995.16216036113</v>
      </c>
      <c r="H75" s="23">
        <f>investment*EXP((mu-sigma^2/2)*H$4+sigma*Data!H75)</f>
        <v>182956.56563955921</v>
      </c>
      <c r="I75" s="23">
        <f>investment*EXP((mu-sigma^2/2)*I$4+sigma*Data!I75)</f>
        <v>176502.10072698776</v>
      </c>
      <c r="J75" s="23">
        <f>investment*EXP((mu-sigma^2/2)*J$4+sigma*Data!J75)</f>
        <v>193713.01863200869</v>
      </c>
      <c r="K75" s="23">
        <f>investment*EXP((mu-sigma^2/2)*K$4+sigma*Data!K75)</f>
        <v>209791.83526239035</v>
      </c>
      <c r="L75" s="23">
        <f>investment*EXP((mu-sigma^2/2)*L$4+sigma*Data!L75)</f>
        <v>222739.24412718441</v>
      </c>
      <c r="M75" s="23">
        <f>investment*EXP((mu-sigma^2/2)*M$4+sigma*Data!M75)</f>
        <v>242463.15930347631</v>
      </c>
      <c r="N75" s="23">
        <f>investment*EXP((mu-sigma^2/2)*N$4+sigma*Data!N75)</f>
        <v>235626.70127428565</v>
      </c>
      <c r="O75" s="23">
        <f>investment*EXP((mu-sigma^2/2)*O$4+sigma*Data!O75)</f>
        <v>235432.38941039934</v>
      </c>
      <c r="P75" s="23">
        <f>investment*EXP((mu-sigma^2/2)*P$4+sigma*Data!P75)</f>
        <v>247179.99067558954</v>
      </c>
      <c r="Q75" s="23">
        <f>investment*EXP((mu-sigma^2/2)*Q$4+sigma*Data!Q75)</f>
        <v>260773.90784435387</v>
      </c>
      <c r="R75" s="23">
        <f>investment*EXP((mu-sigma^2/2)*R$4+sigma*Data!R75)</f>
        <v>298257.37207367457</v>
      </c>
      <c r="S75" s="23">
        <f>investment*EXP((mu-sigma^2/2)*S$4+sigma*Data!S75)</f>
        <v>308557.36630922626</v>
      </c>
      <c r="T75" s="23">
        <f>investment*EXP((mu-sigma^2/2)*T$4+sigma*Data!T75)</f>
        <v>343556.56769484689</v>
      </c>
      <c r="U75" s="23">
        <f>investment*EXP((mu-sigma^2/2)*U$4+sigma*Data!U75)</f>
        <v>373142.27395737916</v>
      </c>
      <c r="V75" s="23">
        <f>investment*EXP((mu-sigma^2/2)*V$4+sigma*Data!V75)</f>
        <v>366618.12626393861</v>
      </c>
      <c r="X75" s="24">
        <f t="shared" si="1"/>
        <v>99</v>
      </c>
    </row>
    <row r="76" spans="1:24" x14ac:dyDescent="0.2">
      <c r="A76" s="3">
        <v>72</v>
      </c>
      <c r="B76" s="23">
        <f>investment*EXP((mu-sigma^2/2)*B$4+sigma*Data!B76)</f>
        <v>135000</v>
      </c>
      <c r="C76" s="23">
        <f>investment*EXP((mu-sigma^2/2)*C$4+sigma*Data!C76)</f>
        <v>148911.59064074123</v>
      </c>
      <c r="D76" s="23">
        <f>investment*EXP((mu-sigma^2/2)*D$4+sigma*Data!D76)</f>
        <v>144844.64850306991</v>
      </c>
      <c r="E76" s="23">
        <f>investment*EXP((mu-sigma^2/2)*E$4+sigma*Data!E76)</f>
        <v>157879.609664883</v>
      </c>
      <c r="F76" s="23">
        <f>investment*EXP((mu-sigma^2/2)*F$4+sigma*Data!F76)</f>
        <v>170985.33258009705</v>
      </c>
      <c r="G76" s="23">
        <f>investment*EXP((mu-sigma^2/2)*G$4+sigma*Data!G76)</f>
        <v>154196.96495894768</v>
      </c>
      <c r="H76" s="23">
        <f>investment*EXP((mu-sigma^2/2)*H$4+sigma*Data!H76)</f>
        <v>169234.0686796892</v>
      </c>
      <c r="I76" s="23">
        <f>investment*EXP((mu-sigma^2/2)*I$4+sigma*Data!I76)</f>
        <v>155503.42831816798</v>
      </c>
      <c r="J76" s="23">
        <f>investment*EXP((mu-sigma^2/2)*J$4+sigma*Data!J76)</f>
        <v>154614.63238968817</v>
      </c>
      <c r="K76" s="23">
        <f>investment*EXP((mu-sigma^2/2)*K$4+sigma*Data!K76)</f>
        <v>147885.41906872392</v>
      </c>
      <c r="L76" s="23">
        <f>investment*EXP((mu-sigma^2/2)*L$4+sigma*Data!L76)</f>
        <v>146026.7433316294</v>
      </c>
      <c r="M76" s="23">
        <f>investment*EXP((mu-sigma^2/2)*M$4+sigma*Data!M76)</f>
        <v>156571.18744938809</v>
      </c>
      <c r="N76" s="23">
        <f>investment*EXP((mu-sigma^2/2)*N$4+sigma*Data!N76)</f>
        <v>170928.0620870259</v>
      </c>
      <c r="O76" s="23">
        <f>investment*EXP((mu-sigma^2/2)*O$4+sigma*Data!O76)</f>
        <v>155974.22643479361</v>
      </c>
      <c r="P76" s="23">
        <f>investment*EXP((mu-sigma^2/2)*P$4+sigma*Data!P76)</f>
        <v>168795.30679673003</v>
      </c>
      <c r="Q76" s="23">
        <f>investment*EXP((mu-sigma^2/2)*Q$4+sigma*Data!Q76)</f>
        <v>176733.4699927214</v>
      </c>
      <c r="R76" s="23">
        <f>investment*EXP((mu-sigma^2/2)*R$4+sigma*Data!R76)</f>
        <v>193239.19588215274</v>
      </c>
      <c r="S76" s="23">
        <f>investment*EXP((mu-sigma^2/2)*S$4+sigma*Data!S76)</f>
        <v>198765.50805466704</v>
      </c>
      <c r="T76" s="23">
        <f>investment*EXP((mu-sigma^2/2)*T$4+sigma*Data!T76)</f>
        <v>202376.69316550542</v>
      </c>
      <c r="U76" s="23">
        <f>investment*EXP((mu-sigma^2/2)*U$4+sigma*Data!U76)</f>
        <v>188001.46934013619</v>
      </c>
      <c r="V76" s="23">
        <f>investment*EXP((mu-sigma^2/2)*V$4+sigma*Data!V76)</f>
        <v>202951.65103612313</v>
      </c>
      <c r="X76" s="24">
        <f t="shared" si="1"/>
        <v>62</v>
      </c>
    </row>
    <row r="77" spans="1:24" x14ac:dyDescent="0.2">
      <c r="A77" s="3">
        <v>73</v>
      </c>
      <c r="B77" s="23">
        <f>investment*EXP((mu-sigma^2/2)*B$4+sigma*Data!B77)</f>
        <v>135000</v>
      </c>
      <c r="C77" s="23">
        <f>investment*EXP((mu-sigma^2/2)*C$4+sigma*Data!C77)</f>
        <v>127437.21073042565</v>
      </c>
      <c r="D77" s="23">
        <f>investment*EXP((mu-sigma^2/2)*D$4+sigma*Data!D77)</f>
        <v>134954.91752919173</v>
      </c>
      <c r="E77" s="23">
        <f>investment*EXP((mu-sigma^2/2)*E$4+sigma*Data!E77)</f>
        <v>138757.08001202924</v>
      </c>
      <c r="F77" s="23">
        <f>investment*EXP((mu-sigma^2/2)*F$4+sigma*Data!F77)</f>
        <v>131987.96952073395</v>
      </c>
      <c r="G77" s="23">
        <f>investment*EXP((mu-sigma^2/2)*G$4+sigma*Data!G77)</f>
        <v>153363.78492565677</v>
      </c>
      <c r="H77" s="23">
        <f>investment*EXP((mu-sigma^2/2)*H$4+sigma*Data!H77)</f>
        <v>158752.24484654027</v>
      </c>
      <c r="I77" s="23">
        <f>investment*EXP((mu-sigma^2/2)*I$4+sigma*Data!I77)</f>
        <v>171213.40800692624</v>
      </c>
      <c r="J77" s="23">
        <f>investment*EXP((mu-sigma^2/2)*J$4+sigma*Data!J77)</f>
        <v>203836.20984541305</v>
      </c>
      <c r="K77" s="23">
        <f>investment*EXP((mu-sigma^2/2)*K$4+sigma*Data!K77)</f>
        <v>197624.89780987671</v>
      </c>
      <c r="L77" s="23">
        <f>investment*EXP((mu-sigma^2/2)*L$4+sigma*Data!L77)</f>
        <v>177029.74661736225</v>
      </c>
      <c r="M77" s="23">
        <f>investment*EXP((mu-sigma^2/2)*M$4+sigma*Data!M77)</f>
        <v>168689.67400118988</v>
      </c>
      <c r="N77" s="23">
        <f>investment*EXP((mu-sigma^2/2)*N$4+sigma*Data!N77)</f>
        <v>193361.55501572625</v>
      </c>
      <c r="O77" s="23">
        <f>investment*EXP((mu-sigma^2/2)*O$4+sigma*Data!O77)</f>
        <v>208339.46204225681</v>
      </c>
      <c r="P77" s="23">
        <f>investment*EXP((mu-sigma^2/2)*P$4+sigma*Data!P77)</f>
        <v>237335.50629479051</v>
      </c>
      <c r="Q77" s="23">
        <f>investment*EXP((mu-sigma^2/2)*Q$4+sigma*Data!Q77)</f>
        <v>245165.81522025919</v>
      </c>
      <c r="R77" s="23">
        <f>investment*EXP((mu-sigma^2/2)*R$4+sigma*Data!R77)</f>
        <v>241228.53892503626</v>
      </c>
      <c r="S77" s="23">
        <f>investment*EXP((mu-sigma^2/2)*S$4+sigma*Data!S77)</f>
        <v>234702.74027496381</v>
      </c>
      <c r="T77" s="23">
        <f>investment*EXP((mu-sigma^2/2)*T$4+sigma*Data!T77)</f>
        <v>230378.07839462726</v>
      </c>
      <c r="U77" s="23">
        <f>investment*EXP((mu-sigma^2/2)*U$4+sigma*Data!U77)</f>
        <v>224396.99413498305</v>
      </c>
      <c r="V77" s="23">
        <f>investment*EXP((mu-sigma^2/2)*V$4+sigma*Data!V77)</f>
        <v>264887.12144735764</v>
      </c>
      <c r="X77" s="24">
        <f t="shared" si="1"/>
        <v>82</v>
      </c>
    </row>
    <row r="78" spans="1:24" x14ac:dyDescent="0.2">
      <c r="A78" s="3">
        <v>74</v>
      </c>
      <c r="B78" s="23">
        <f>investment*EXP((mu-sigma^2/2)*B$4+sigma*Data!B78)</f>
        <v>135000</v>
      </c>
      <c r="C78" s="23">
        <f>investment*EXP((mu-sigma^2/2)*C$4+sigma*Data!C78)</f>
        <v>143157.12144505323</v>
      </c>
      <c r="D78" s="23">
        <f>investment*EXP((mu-sigma^2/2)*D$4+sigma*Data!D78)</f>
        <v>146315.13850450708</v>
      </c>
      <c r="E78" s="23">
        <f>investment*EXP((mu-sigma^2/2)*E$4+sigma*Data!E78)</f>
        <v>132315.30896377031</v>
      </c>
      <c r="F78" s="23">
        <f>investment*EXP((mu-sigma^2/2)*F$4+sigma*Data!F78)</f>
        <v>121832.21099968819</v>
      </c>
      <c r="G78" s="23">
        <f>investment*EXP((mu-sigma^2/2)*G$4+sigma*Data!G78)</f>
        <v>124136.00492289205</v>
      </c>
      <c r="H78" s="23">
        <f>investment*EXP((mu-sigma^2/2)*H$4+sigma*Data!H78)</f>
        <v>131776.82584714229</v>
      </c>
      <c r="I78" s="23">
        <f>investment*EXP((mu-sigma^2/2)*I$4+sigma*Data!I78)</f>
        <v>134312.84975500038</v>
      </c>
      <c r="J78" s="23">
        <f>investment*EXP((mu-sigma^2/2)*J$4+sigma*Data!J78)</f>
        <v>142803.81688551424</v>
      </c>
      <c r="K78" s="23">
        <f>investment*EXP((mu-sigma^2/2)*K$4+sigma*Data!K78)</f>
        <v>131958.14361007712</v>
      </c>
      <c r="L78" s="23">
        <f>investment*EXP((mu-sigma^2/2)*L$4+sigma*Data!L78)</f>
        <v>137486.64408182152</v>
      </c>
      <c r="M78" s="23">
        <f>investment*EXP((mu-sigma^2/2)*M$4+sigma*Data!M78)</f>
        <v>146698.98678906765</v>
      </c>
      <c r="N78" s="23">
        <f>investment*EXP((mu-sigma^2/2)*N$4+sigma*Data!N78)</f>
        <v>150077.9428946299</v>
      </c>
      <c r="O78" s="23">
        <f>investment*EXP((mu-sigma^2/2)*O$4+sigma*Data!O78)</f>
        <v>146397.68351812937</v>
      </c>
      <c r="P78" s="23">
        <f>investment*EXP((mu-sigma^2/2)*P$4+sigma*Data!P78)</f>
        <v>142030.0675417282</v>
      </c>
      <c r="Q78" s="23">
        <f>investment*EXP((mu-sigma^2/2)*Q$4+sigma*Data!Q78)</f>
        <v>142231.18234246483</v>
      </c>
      <c r="R78" s="23">
        <f>investment*EXP((mu-sigma^2/2)*R$4+sigma*Data!R78)</f>
        <v>151470.63509981803</v>
      </c>
      <c r="S78" s="23">
        <f>investment*EXP((mu-sigma^2/2)*S$4+sigma*Data!S78)</f>
        <v>138883.40642464036</v>
      </c>
      <c r="T78" s="23">
        <f>investment*EXP((mu-sigma^2/2)*T$4+sigma*Data!T78)</f>
        <v>141141.61928956021</v>
      </c>
      <c r="U78" s="23">
        <f>investment*EXP((mu-sigma^2/2)*U$4+sigma*Data!U78)</f>
        <v>146217.28641202208</v>
      </c>
      <c r="V78" s="23">
        <f>investment*EXP((mu-sigma^2/2)*V$4+sigma*Data!V78)</f>
        <v>148747.72920172071</v>
      </c>
      <c r="X78" s="24">
        <f t="shared" si="1"/>
        <v>21</v>
      </c>
    </row>
    <row r="79" spans="1:24" x14ac:dyDescent="0.2">
      <c r="A79" s="3">
        <v>75</v>
      </c>
      <c r="B79" s="23">
        <f>investment*EXP((mu-sigma^2/2)*B$4+sigma*Data!B79)</f>
        <v>135000</v>
      </c>
      <c r="C79" s="23">
        <f>investment*EXP((mu-sigma^2/2)*C$4+sigma*Data!C79)</f>
        <v>132228.00967178954</v>
      </c>
      <c r="D79" s="23">
        <f>investment*EXP((mu-sigma^2/2)*D$4+sigma*Data!D79)</f>
        <v>138520.14667948859</v>
      </c>
      <c r="E79" s="23">
        <f>investment*EXP((mu-sigma^2/2)*E$4+sigma*Data!E79)</f>
        <v>160841.23789524453</v>
      </c>
      <c r="F79" s="23">
        <f>investment*EXP((mu-sigma^2/2)*F$4+sigma*Data!F79)</f>
        <v>166012.94685844984</v>
      </c>
      <c r="G79" s="23">
        <f>investment*EXP((mu-sigma^2/2)*G$4+sigma*Data!G79)</f>
        <v>199877.91965227571</v>
      </c>
      <c r="H79" s="23">
        <f>investment*EXP((mu-sigma^2/2)*H$4+sigma*Data!H79)</f>
        <v>226497.69730292985</v>
      </c>
      <c r="I79" s="23">
        <f>investment*EXP((mu-sigma^2/2)*I$4+sigma*Data!I79)</f>
        <v>220256.28021481191</v>
      </c>
      <c r="J79" s="23">
        <f>investment*EXP((mu-sigma^2/2)*J$4+sigma*Data!J79)</f>
        <v>248617.05438630146</v>
      </c>
      <c r="K79" s="23">
        <f>investment*EXP((mu-sigma^2/2)*K$4+sigma*Data!K79)</f>
        <v>300249.49482329551</v>
      </c>
      <c r="L79" s="23">
        <f>investment*EXP((mu-sigma^2/2)*L$4+sigma*Data!L79)</f>
        <v>306870.78967001778</v>
      </c>
      <c r="M79" s="23">
        <f>investment*EXP((mu-sigma^2/2)*M$4+sigma*Data!M79)</f>
        <v>325962.31562363543</v>
      </c>
      <c r="N79" s="23">
        <f>investment*EXP((mu-sigma^2/2)*N$4+sigma*Data!N79)</f>
        <v>299442.31014127628</v>
      </c>
      <c r="O79" s="23">
        <f>investment*EXP((mu-sigma^2/2)*O$4+sigma*Data!O79)</f>
        <v>300892.41585163155</v>
      </c>
      <c r="P79" s="23">
        <f>investment*EXP((mu-sigma^2/2)*P$4+sigma*Data!P79)</f>
        <v>317491.41494962433</v>
      </c>
      <c r="Q79" s="23">
        <f>investment*EXP((mu-sigma^2/2)*Q$4+sigma*Data!Q79)</f>
        <v>323955.05221537693</v>
      </c>
      <c r="R79" s="23">
        <f>investment*EXP((mu-sigma^2/2)*R$4+sigma*Data!R79)</f>
        <v>316923.61365063477</v>
      </c>
      <c r="S79" s="23">
        <f>investment*EXP((mu-sigma^2/2)*S$4+sigma*Data!S79)</f>
        <v>325934.61000431288</v>
      </c>
      <c r="T79" s="23">
        <f>investment*EXP((mu-sigma^2/2)*T$4+sigma*Data!T79)</f>
        <v>301762.9509234578</v>
      </c>
      <c r="U79" s="23">
        <f>investment*EXP((mu-sigma^2/2)*U$4+sigma*Data!U79)</f>
        <v>284780.23525274888</v>
      </c>
      <c r="V79" s="23">
        <f>investment*EXP((mu-sigma^2/2)*V$4+sigma*Data!V79)</f>
        <v>289962.2605386395</v>
      </c>
      <c r="X79" s="24">
        <f t="shared" si="1"/>
        <v>89</v>
      </c>
    </row>
    <row r="80" spans="1:24" x14ac:dyDescent="0.2">
      <c r="A80" s="3">
        <v>76</v>
      </c>
      <c r="B80" s="23">
        <f>investment*EXP((mu-sigma^2/2)*B$4+sigma*Data!B80)</f>
        <v>135000</v>
      </c>
      <c r="C80" s="23">
        <f>investment*EXP((mu-sigma^2/2)*C$4+sigma*Data!C80)</f>
        <v>142748.84799820313</v>
      </c>
      <c r="D80" s="23">
        <f>investment*EXP((mu-sigma^2/2)*D$4+sigma*Data!D80)</f>
        <v>146758.26515315374</v>
      </c>
      <c r="E80" s="23">
        <f>investment*EXP((mu-sigma^2/2)*E$4+sigma*Data!E80)</f>
        <v>137515.51930887144</v>
      </c>
      <c r="F80" s="23">
        <f>investment*EXP((mu-sigma^2/2)*F$4+sigma*Data!F80)</f>
        <v>136040.24736167997</v>
      </c>
      <c r="G80" s="23">
        <f>investment*EXP((mu-sigma^2/2)*G$4+sigma*Data!G80)</f>
        <v>146429.30883318034</v>
      </c>
      <c r="H80" s="23">
        <f>investment*EXP((mu-sigma^2/2)*H$4+sigma*Data!H80)</f>
        <v>147888.08103022474</v>
      </c>
      <c r="I80" s="23">
        <f>investment*EXP((mu-sigma^2/2)*I$4+sigma*Data!I80)</f>
        <v>141634.92246623337</v>
      </c>
      <c r="J80" s="23">
        <f>investment*EXP((mu-sigma^2/2)*J$4+sigma*Data!J80)</f>
        <v>152961.12106864958</v>
      </c>
      <c r="K80" s="23">
        <f>investment*EXP((mu-sigma^2/2)*K$4+sigma*Data!K80)</f>
        <v>174907.24038264831</v>
      </c>
      <c r="L80" s="23">
        <f>investment*EXP((mu-sigma^2/2)*L$4+sigma*Data!L80)</f>
        <v>178087.46008971945</v>
      </c>
      <c r="M80" s="23">
        <f>investment*EXP((mu-sigma^2/2)*M$4+sigma*Data!M80)</f>
        <v>186402.58653919096</v>
      </c>
      <c r="N80" s="23">
        <f>investment*EXP((mu-sigma^2/2)*N$4+sigma*Data!N80)</f>
        <v>180885.77929310626</v>
      </c>
      <c r="O80" s="23">
        <f>investment*EXP((mu-sigma^2/2)*O$4+sigma*Data!O80)</f>
        <v>175484.33478513928</v>
      </c>
      <c r="P80" s="23">
        <f>investment*EXP((mu-sigma^2/2)*P$4+sigma*Data!P80)</f>
        <v>162636.35838777613</v>
      </c>
      <c r="Q80" s="23">
        <f>investment*EXP((mu-sigma^2/2)*Q$4+sigma*Data!Q80)</f>
        <v>183273.53771486555</v>
      </c>
      <c r="R80" s="23">
        <f>investment*EXP((mu-sigma^2/2)*R$4+sigma*Data!R80)</f>
        <v>183607.58288286082</v>
      </c>
      <c r="S80" s="23">
        <f>investment*EXP((mu-sigma^2/2)*S$4+sigma*Data!S80)</f>
        <v>169343.76789490078</v>
      </c>
      <c r="T80" s="23">
        <f>investment*EXP((mu-sigma^2/2)*T$4+sigma*Data!T80)</f>
        <v>165823.63410954614</v>
      </c>
      <c r="U80" s="23">
        <f>investment*EXP((mu-sigma^2/2)*U$4+sigma*Data!U80)</f>
        <v>191988.55837177162</v>
      </c>
      <c r="V80" s="23">
        <f>investment*EXP((mu-sigma^2/2)*V$4+sigma*Data!V80)</f>
        <v>189588.84968976531</v>
      </c>
      <c r="X80" s="24">
        <f t="shared" si="1"/>
        <v>51</v>
      </c>
    </row>
    <row r="81" spans="1:24" x14ac:dyDescent="0.2">
      <c r="A81" s="3">
        <v>77</v>
      </c>
      <c r="B81" s="23">
        <f>investment*EXP((mu-sigma^2/2)*B$4+sigma*Data!B81)</f>
        <v>135000</v>
      </c>
      <c r="C81" s="23">
        <f>investment*EXP((mu-sigma^2/2)*C$4+sigma*Data!C81)</f>
        <v>145569.22962548942</v>
      </c>
      <c r="D81" s="23">
        <f>investment*EXP((mu-sigma^2/2)*D$4+sigma*Data!D81)</f>
        <v>145769.23344897063</v>
      </c>
      <c r="E81" s="23">
        <f>investment*EXP((mu-sigma^2/2)*E$4+sigma*Data!E81)</f>
        <v>147888.67258373197</v>
      </c>
      <c r="F81" s="23">
        <f>investment*EXP((mu-sigma^2/2)*F$4+sigma*Data!F81)</f>
        <v>162680.27613316968</v>
      </c>
      <c r="G81" s="23">
        <f>investment*EXP((mu-sigma^2/2)*G$4+sigma*Data!G81)</f>
        <v>164754.71275034911</v>
      </c>
      <c r="H81" s="23">
        <f>investment*EXP((mu-sigma^2/2)*H$4+sigma*Data!H81)</f>
        <v>159405.8998351029</v>
      </c>
      <c r="I81" s="23">
        <f>investment*EXP((mu-sigma^2/2)*I$4+sigma*Data!I81)</f>
        <v>162378.13442756727</v>
      </c>
      <c r="J81" s="23">
        <f>investment*EXP((mu-sigma^2/2)*J$4+sigma*Data!J81)</f>
        <v>164462.5325218825</v>
      </c>
      <c r="K81" s="23">
        <f>investment*EXP((mu-sigma^2/2)*K$4+sigma*Data!K81)</f>
        <v>146514.99503961945</v>
      </c>
      <c r="L81" s="23">
        <f>investment*EXP((mu-sigma^2/2)*L$4+sigma*Data!L81)</f>
        <v>147540.21437316033</v>
      </c>
      <c r="M81" s="23">
        <f>investment*EXP((mu-sigma^2/2)*M$4+sigma*Data!M81)</f>
        <v>162453.82027164256</v>
      </c>
      <c r="N81" s="23">
        <f>investment*EXP((mu-sigma^2/2)*N$4+sigma*Data!N81)</f>
        <v>164473.55188070587</v>
      </c>
      <c r="O81" s="23">
        <f>investment*EXP((mu-sigma^2/2)*O$4+sigma*Data!O81)</f>
        <v>164210.27619072661</v>
      </c>
      <c r="P81" s="23">
        <f>investment*EXP((mu-sigma^2/2)*P$4+sigma*Data!P81)</f>
        <v>153935.20674205362</v>
      </c>
      <c r="Q81" s="23">
        <f>investment*EXP((mu-sigma^2/2)*Q$4+sigma*Data!Q81)</f>
        <v>164248.54164283111</v>
      </c>
      <c r="R81" s="23">
        <f>investment*EXP((mu-sigma^2/2)*R$4+sigma*Data!R81)</f>
        <v>171476.42240012024</v>
      </c>
      <c r="S81" s="23">
        <f>investment*EXP((mu-sigma^2/2)*S$4+sigma*Data!S81)</f>
        <v>161863.40142180884</v>
      </c>
      <c r="T81" s="23">
        <f>investment*EXP((mu-sigma^2/2)*T$4+sigma*Data!T81)</f>
        <v>167337.17324480272</v>
      </c>
      <c r="U81" s="23">
        <f>investment*EXP((mu-sigma^2/2)*U$4+sigma*Data!U81)</f>
        <v>163302.25003834724</v>
      </c>
      <c r="V81" s="23">
        <f>investment*EXP((mu-sigma^2/2)*V$4+sigma*Data!V81)</f>
        <v>165235.3429265742</v>
      </c>
      <c r="X81" s="24">
        <f t="shared" si="1"/>
        <v>30</v>
      </c>
    </row>
    <row r="82" spans="1:24" x14ac:dyDescent="0.2">
      <c r="A82" s="3">
        <v>78</v>
      </c>
      <c r="B82" s="23">
        <f>investment*EXP((mu-sigma^2/2)*B$4+sigma*Data!B82)</f>
        <v>135000</v>
      </c>
      <c r="C82" s="23">
        <f>investment*EXP((mu-sigma^2/2)*C$4+sigma*Data!C82)</f>
        <v>130843.21553302929</v>
      </c>
      <c r="D82" s="23">
        <f>investment*EXP((mu-sigma^2/2)*D$4+sigma*Data!D82)</f>
        <v>125337.96119125778</v>
      </c>
      <c r="E82" s="23">
        <f>investment*EXP((mu-sigma^2/2)*E$4+sigma*Data!E82)</f>
        <v>121912.28106245043</v>
      </c>
      <c r="F82" s="23">
        <f>investment*EXP((mu-sigma^2/2)*F$4+sigma*Data!F82)</f>
        <v>119010.98246065329</v>
      </c>
      <c r="G82" s="23">
        <f>investment*EXP((mu-sigma^2/2)*G$4+sigma*Data!G82)</f>
        <v>125135.82888654448</v>
      </c>
      <c r="H82" s="23">
        <f>investment*EXP((mu-sigma^2/2)*H$4+sigma*Data!H82)</f>
        <v>129154.94123101572</v>
      </c>
      <c r="I82" s="23">
        <f>investment*EXP((mu-sigma^2/2)*I$4+sigma*Data!I82)</f>
        <v>129412.99194264985</v>
      </c>
      <c r="J82" s="23">
        <f>investment*EXP((mu-sigma^2/2)*J$4+sigma*Data!J82)</f>
        <v>135040.77615688977</v>
      </c>
      <c r="K82" s="23">
        <f>investment*EXP((mu-sigma^2/2)*K$4+sigma*Data!K82)</f>
        <v>132727.05194020638</v>
      </c>
      <c r="L82" s="23">
        <f>investment*EXP((mu-sigma^2/2)*L$4+sigma*Data!L82)</f>
        <v>143696.54913672659</v>
      </c>
      <c r="M82" s="23">
        <f>investment*EXP((mu-sigma^2/2)*M$4+sigma*Data!M82)</f>
        <v>158004.69984491018</v>
      </c>
      <c r="N82" s="23">
        <f>investment*EXP((mu-sigma^2/2)*N$4+sigma*Data!N82)</f>
        <v>157331.61550201284</v>
      </c>
      <c r="O82" s="23">
        <f>investment*EXP((mu-sigma^2/2)*O$4+sigma*Data!O82)</f>
        <v>155601.27074279677</v>
      </c>
      <c r="P82" s="23">
        <f>investment*EXP((mu-sigma^2/2)*P$4+sigma*Data!P82)</f>
        <v>149604.14590699592</v>
      </c>
      <c r="Q82" s="23">
        <f>investment*EXP((mu-sigma^2/2)*Q$4+sigma*Data!Q82)</f>
        <v>166909.67176314568</v>
      </c>
      <c r="R82" s="23">
        <f>investment*EXP((mu-sigma^2/2)*R$4+sigma*Data!R82)</f>
        <v>161891.56810408653</v>
      </c>
      <c r="S82" s="23">
        <f>investment*EXP((mu-sigma^2/2)*S$4+sigma*Data!S82)</f>
        <v>156994.65786603774</v>
      </c>
      <c r="T82" s="23">
        <f>investment*EXP((mu-sigma^2/2)*T$4+sigma*Data!T82)</f>
        <v>171008.07514167699</v>
      </c>
      <c r="U82" s="23">
        <f>investment*EXP((mu-sigma^2/2)*U$4+sigma*Data!U82)</f>
        <v>180402.73683486701</v>
      </c>
      <c r="V82" s="23">
        <f>investment*EXP((mu-sigma^2/2)*V$4+sigma*Data!V82)</f>
        <v>189611.41210531548</v>
      </c>
      <c r="X82" s="24">
        <f t="shared" si="1"/>
        <v>52</v>
      </c>
    </row>
    <row r="83" spans="1:24" x14ac:dyDescent="0.2">
      <c r="A83" s="3">
        <v>79</v>
      </c>
      <c r="B83" s="23">
        <f>investment*EXP((mu-sigma^2/2)*B$4+sigma*Data!B83)</f>
        <v>135000</v>
      </c>
      <c r="C83" s="23">
        <f>investment*EXP((mu-sigma^2/2)*C$4+sigma*Data!C83)</f>
        <v>137596.1270189388</v>
      </c>
      <c r="D83" s="23">
        <f>investment*EXP((mu-sigma^2/2)*D$4+sigma*Data!D83)</f>
        <v>135841.09431452112</v>
      </c>
      <c r="E83" s="23">
        <f>investment*EXP((mu-sigma^2/2)*E$4+sigma*Data!E83)</f>
        <v>140828.63243868557</v>
      </c>
      <c r="F83" s="23">
        <f>investment*EXP((mu-sigma^2/2)*F$4+sigma*Data!F83)</f>
        <v>139777.90616571929</v>
      </c>
      <c r="G83" s="23">
        <f>investment*EXP((mu-sigma^2/2)*G$4+sigma*Data!G83)</f>
        <v>130619.53420519753</v>
      </c>
      <c r="H83" s="23">
        <f>investment*EXP((mu-sigma^2/2)*H$4+sigma*Data!H83)</f>
        <v>138742.92751165782</v>
      </c>
      <c r="I83" s="23">
        <f>investment*EXP((mu-sigma^2/2)*I$4+sigma*Data!I83)</f>
        <v>148441.0305105781</v>
      </c>
      <c r="J83" s="23">
        <f>investment*EXP((mu-sigma^2/2)*J$4+sigma*Data!J83)</f>
        <v>151402.64005068908</v>
      </c>
      <c r="K83" s="23">
        <f>investment*EXP((mu-sigma^2/2)*K$4+sigma*Data!K83)</f>
        <v>167222.0848645528</v>
      </c>
      <c r="L83" s="23">
        <f>investment*EXP((mu-sigma^2/2)*L$4+sigma*Data!L83)</f>
        <v>160862.631202508</v>
      </c>
      <c r="M83" s="23">
        <f>investment*EXP((mu-sigma^2/2)*M$4+sigma*Data!M83)</f>
        <v>163246.08372549375</v>
      </c>
      <c r="N83" s="23">
        <f>investment*EXP((mu-sigma^2/2)*N$4+sigma*Data!N83)</f>
        <v>172945.19950302967</v>
      </c>
      <c r="O83" s="23">
        <f>investment*EXP((mu-sigma^2/2)*O$4+sigma*Data!O83)</f>
        <v>178651.10655599073</v>
      </c>
      <c r="P83" s="23">
        <f>investment*EXP((mu-sigma^2/2)*P$4+sigma*Data!P83)</f>
        <v>192303.67793491433</v>
      </c>
      <c r="Q83" s="23">
        <f>investment*EXP((mu-sigma^2/2)*Q$4+sigma*Data!Q83)</f>
        <v>198838.86606085897</v>
      </c>
      <c r="R83" s="23">
        <f>investment*EXP((mu-sigma^2/2)*R$4+sigma*Data!R83)</f>
        <v>190426.02109578371</v>
      </c>
      <c r="S83" s="23">
        <f>investment*EXP((mu-sigma^2/2)*S$4+sigma*Data!S83)</f>
        <v>196869.83581175504</v>
      </c>
      <c r="T83" s="23">
        <f>investment*EXP((mu-sigma^2/2)*T$4+sigma*Data!T83)</f>
        <v>199392.80595936987</v>
      </c>
      <c r="U83" s="23">
        <f>investment*EXP((mu-sigma^2/2)*U$4+sigma*Data!U83)</f>
        <v>209015.57661341407</v>
      </c>
      <c r="V83" s="23">
        <f>investment*EXP((mu-sigma^2/2)*V$4+sigma*Data!V83)</f>
        <v>190991.47211521849</v>
      </c>
      <c r="X83" s="24">
        <f t="shared" si="1"/>
        <v>54</v>
      </c>
    </row>
    <row r="84" spans="1:24" x14ac:dyDescent="0.2">
      <c r="A84" s="3">
        <v>80</v>
      </c>
      <c r="B84" s="23">
        <f>investment*EXP((mu-sigma^2/2)*B$4+sigma*Data!B84)</f>
        <v>135000</v>
      </c>
      <c r="C84" s="23">
        <f>investment*EXP((mu-sigma^2/2)*C$4+sigma*Data!C84)</f>
        <v>140901.31876448321</v>
      </c>
      <c r="D84" s="23">
        <f>investment*EXP((mu-sigma^2/2)*D$4+sigma*Data!D84)</f>
        <v>128651.8319518217</v>
      </c>
      <c r="E84" s="23">
        <f>investment*EXP((mu-sigma^2/2)*E$4+sigma*Data!E84)</f>
        <v>142781.11288364546</v>
      </c>
      <c r="F84" s="23">
        <f>investment*EXP((mu-sigma^2/2)*F$4+sigma*Data!F84)</f>
        <v>147304.04417257421</v>
      </c>
      <c r="G84" s="23">
        <f>investment*EXP((mu-sigma^2/2)*G$4+sigma*Data!G84)</f>
        <v>162879.84446209739</v>
      </c>
      <c r="H84" s="23">
        <f>investment*EXP((mu-sigma^2/2)*H$4+sigma*Data!H84)</f>
        <v>163065.95949593035</v>
      </c>
      <c r="I84" s="23">
        <f>investment*EXP((mu-sigma^2/2)*I$4+sigma*Data!I84)</f>
        <v>160045.60060967575</v>
      </c>
      <c r="J84" s="23">
        <f>investment*EXP((mu-sigma^2/2)*J$4+sigma*Data!J84)</f>
        <v>163493.75247389902</v>
      </c>
      <c r="K84" s="23">
        <f>investment*EXP((mu-sigma^2/2)*K$4+sigma*Data!K84)</f>
        <v>170744.58389377067</v>
      </c>
      <c r="L84" s="23">
        <f>investment*EXP((mu-sigma^2/2)*L$4+sigma*Data!L84)</f>
        <v>179892.91882236878</v>
      </c>
      <c r="M84" s="23">
        <f>investment*EXP((mu-sigma^2/2)*M$4+sigma*Data!M84)</f>
        <v>173689.94396283999</v>
      </c>
      <c r="N84" s="23">
        <f>investment*EXP((mu-sigma^2/2)*N$4+sigma*Data!N84)</f>
        <v>176805.94557189688</v>
      </c>
      <c r="O84" s="23">
        <f>investment*EXP((mu-sigma^2/2)*O$4+sigma*Data!O84)</f>
        <v>178444.88364457543</v>
      </c>
      <c r="P84" s="23">
        <f>investment*EXP((mu-sigma^2/2)*P$4+sigma*Data!P84)</f>
        <v>192581.17986930555</v>
      </c>
      <c r="Q84" s="23">
        <f>investment*EXP((mu-sigma^2/2)*Q$4+sigma*Data!Q84)</f>
        <v>182809.71048758528</v>
      </c>
      <c r="R84" s="23">
        <f>investment*EXP((mu-sigma^2/2)*R$4+sigma*Data!R84)</f>
        <v>181855.20225834785</v>
      </c>
      <c r="S84" s="23">
        <f>investment*EXP((mu-sigma^2/2)*S$4+sigma*Data!S84)</f>
        <v>184640.14681077417</v>
      </c>
      <c r="T84" s="23">
        <f>investment*EXP((mu-sigma^2/2)*T$4+sigma*Data!T84)</f>
        <v>191608.41389669778</v>
      </c>
      <c r="U84" s="23">
        <f>investment*EXP((mu-sigma^2/2)*U$4+sigma*Data!U84)</f>
        <v>204262.67302277416</v>
      </c>
      <c r="V84" s="23">
        <f>investment*EXP((mu-sigma^2/2)*V$4+sigma*Data!V84)</f>
        <v>226225.15817685414</v>
      </c>
      <c r="X84" s="24">
        <f t="shared" si="1"/>
        <v>71</v>
      </c>
    </row>
    <row r="85" spans="1:24" x14ac:dyDescent="0.2">
      <c r="A85" s="3">
        <v>81</v>
      </c>
      <c r="B85" s="23">
        <f>investment*EXP((mu-sigma^2/2)*B$4+sigma*Data!B85)</f>
        <v>135000</v>
      </c>
      <c r="C85" s="23">
        <f>investment*EXP((mu-sigma^2/2)*C$4+sigma*Data!C85)</f>
        <v>141541.89888376603</v>
      </c>
      <c r="D85" s="23">
        <f>investment*EXP((mu-sigma^2/2)*D$4+sigma*Data!D85)</f>
        <v>136437.65610208968</v>
      </c>
      <c r="E85" s="23">
        <f>investment*EXP((mu-sigma^2/2)*E$4+sigma*Data!E85)</f>
        <v>137214.55263545515</v>
      </c>
      <c r="F85" s="23">
        <f>investment*EXP((mu-sigma^2/2)*F$4+sigma*Data!F85)</f>
        <v>141426.44780472326</v>
      </c>
      <c r="G85" s="23">
        <f>investment*EXP((mu-sigma^2/2)*G$4+sigma*Data!G85)</f>
        <v>134351.1343724794</v>
      </c>
      <c r="H85" s="23">
        <f>investment*EXP((mu-sigma^2/2)*H$4+sigma*Data!H85)</f>
        <v>145716.76596964191</v>
      </c>
      <c r="I85" s="23">
        <f>investment*EXP((mu-sigma^2/2)*I$4+sigma*Data!I85)</f>
        <v>122620.56848037646</v>
      </c>
      <c r="J85" s="23">
        <f>investment*EXP((mu-sigma^2/2)*J$4+sigma*Data!J85)</f>
        <v>123174.71300361936</v>
      </c>
      <c r="K85" s="23">
        <f>investment*EXP((mu-sigma^2/2)*K$4+sigma*Data!K85)</f>
        <v>123973.24527810732</v>
      </c>
      <c r="L85" s="23">
        <f>investment*EXP((mu-sigma^2/2)*L$4+sigma*Data!L85)</f>
        <v>120580.64454730181</v>
      </c>
      <c r="M85" s="23">
        <f>investment*EXP((mu-sigma^2/2)*M$4+sigma*Data!M85)</f>
        <v>106728.55888924439</v>
      </c>
      <c r="N85" s="23">
        <f>investment*EXP((mu-sigma^2/2)*N$4+sigma*Data!N85)</f>
        <v>116074.68015954409</v>
      </c>
      <c r="O85" s="23">
        <f>investment*EXP((mu-sigma^2/2)*O$4+sigma*Data!O85)</f>
        <v>121692.67125742653</v>
      </c>
      <c r="P85" s="23">
        <f>investment*EXP((mu-sigma^2/2)*P$4+sigma*Data!P85)</f>
        <v>115062.88194428952</v>
      </c>
      <c r="Q85" s="23">
        <f>investment*EXP((mu-sigma^2/2)*Q$4+sigma*Data!Q85)</f>
        <v>123105.7544745276</v>
      </c>
      <c r="R85" s="23">
        <f>investment*EXP((mu-sigma^2/2)*R$4+sigma*Data!R85)</f>
        <v>124918.40678342202</v>
      </c>
      <c r="S85" s="23">
        <f>investment*EXP((mu-sigma^2/2)*S$4+sigma*Data!S85)</f>
        <v>113535.07027923001</v>
      </c>
      <c r="T85" s="23">
        <f>investment*EXP((mu-sigma^2/2)*T$4+sigma*Data!T85)</f>
        <v>118988.49151042999</v>
      </c>
      <c r="U85" s="23">
        <f>investment*EXP((mu-sigma^2/2)*U$4+sigma*Data!U85)</f>
        <v>116183.60928930888</v>
      </c>
      <c r="V85" s="23">
        <f>investment*EXP((mu-sigma^2/2)*V$4+sigma*Data!V85)</f>
        <v>136735.55136674977</v>
      </c>
      <c r="X85" s="24">
        <f t="shared" si="1"/>
        <v>16</v>
      </c>
    </row>
    <row r="86" spans="1:24" x14ac:dyDescent="0.2">
      <c r="A86" s="3">
        <v>82</v>
      </c>
      <c r="B86" s="23">
        <f>investment*EXP((mu-sigma^2/2)*B$4+sigma*Data!B86)</f>
        <v>135000</v>
      </c>
      <c r="C86" s="23">
        <f>investment*EXP((mu-sigma^2/2)*C$4+sigma*Data!C86)</f>
        <v>138686.88668995132</v>
      </c>
      <c r="D86" s="23">
        <f>investment*EXP((mu-sigma^2/2)*D$4+sigma*Data!D86)</f>
        <v>143524.50374662614</v>
      </c>
      <c r="E86" s="23">
        <f>investment*EXP((mu-sigma^2/2)*E$4+sigma*Data!E86)</f>
        <v>133182.28828591618</v>
      </c>
      <c r="F86" s="23">
        <f>investment*EXP((mu-sigma^2/2)*F$4+sigma*Data!F86)</f>
        <v>131581.15090642177</v>
      </c>
      <c r="G86" s="23">
        <f>investment*EXP((mu-sigma^2/2)*G$4+sigma*Data!G86)</f>
        <v>125756.66108583205</v>
      </c>
      <c r="H86" s="23">
        <f>investment*EXP((mu-sigma^2/2)*H$4+sigma*Data!H86)</f>
        <v>139941.68196585565</v>
      </c>
      <c r="I86" s="23">
        <f>investment*EXP((mu-sigma^2/2)*I$4+sigma*Data!I86)</f>
        <v>143151.96788144592</v>
      </c>
      <c r="J86" s="23">
        <f>investment*EXP((mu-sigma^2/2)*J$4+sigma*Data!J86)</f>
        <v>141153.05222375024</v>
      </c>
      <c r="K86" s="23">
        <f>investment*EXP((mu-sigma^2/2)*K$4+sigma*Data!K86)</f>
        <v>155674.73187805148</v>
      </c>
      <c r="L86" s="23">
        <f>investment*EXP((mu-sigma^2/2)*L$4+sigma*Data!L86)</f>
        <v>164929.77519699553</v>
      </c>
      <c r="M86" s="23">
        <f>investment*EXP((mu-sigma^2/2)*M$4+sigma*Data!M86)</f>
        <v>151882.89228974382</v>
      </c>
      <c r="N86" s="23">
        <f>investment*EXP((mu-sigma^2/2)*N$4+sigma*Data!N86)</f>
        <v>143200.79102636658</v>
      </c>
      <c r="O86" s="23">
        <f>investment*EXP((mu-sigma^2/2)*O$4+sigma*Data!O86)</f>
        <v>124822.75592278251</v>
      </c>
      <c r="P86" s="23">
        <f>investment*EXP((mu-sigma^2/2)*P$4+sigma*Data!P86)</f>
        <v>123570.12126205987</v>
      </c>
      <c r="Q86" s="23">
        <f>investment*EXP((mu-sigma^2/2)*Q$4+sigma*Data!Q86)</f>
        <v>132079.07264666719</v>
      </c>
      <c r="R86" s="23">
        <f>investment*EXP((mu-sigma^2/2)*R$4+sigma*Data!R86)</f>
        <v>154828.14787418532</v>
      </c>
      <c r="S86" s="23">
        <f>investment*EXP((mu-sigma^2/2)*S$4+sigma*Data!S86)</f>
        <v>171084.53283828747</v>
      </c>
      <c r="T86" s="23">
        <f>investment*EXP((mu-sigma^2/2)*T$4+sigma*Data!T86)</f>
        <v>183979.76494535533</v>
      </c>
      <c r="U86" s="23">
        <f>investment*EXP((mu-sigma^2/2)*U$4+sigma*Data!U86)</f>
        <v>182391.19043834051</v>
      </c>
      <c r="V86" s="23">
        <f>investment*EXP((mu-sigma^2/2)*V$4+sigma*Data!V86)</f>
        <v>204667.92311087981</v>
      </c>
      <c r="X86" s="24">
        <f t="shared" si="1"/>
        <v>65</v>
      </c>
    </row>
    <row r="87" spans="1:24" x14ac:dyDescent="0.2">
      <c r="A87" s="3">
        <v>83</v>
      </c>
      <c r="B87" s="23">
        <f>investment*EXP((mu-sigma^2/2)*B$4+sigma*Data!B87)</f>
        <v>135000</v>
      </c>
      <c r="C87" s="23">
        <f>investment*EXP((mu-sigma^2/2)*C$4+sigma*Data!C87)</f>
        <v>129643.42256257925</v>
      </c>
      <c r="D87" s="23">
        <f>investment*EXP((mu-sigma^2/2)*D$4+sigma*Data!D87)</f>
        <v>112085.92654468252</v>
      </c>
      <c r="E87" s="23">
        <f>investment*EXP((mu-sigma^2/2)*E$4+sigma*Data!E87)</f>
        <v>108373.41159586617</v>
      </c>
      <c r="F87" s="23">
        <f>investment*EXP((mu-sigma^2/2)*F$4+sigma*Data!F87)</f>
        <v>119761.4417187262</v>
      </c>
      <c r="G87" s="23">
        <f>investment*EXP((mu-sigma^2/2)*G$4+sigma*Data!G87)</f>
        <v>127558.20604660564</v>
      </c>
      <c r="H87" s="23">
        <f>investment*EXP((mu-sigma^2/2)*H$4+sigma*Data!H87)</f>
        <v>113573.56519257383</v>
      </c>
      <c r="I87" s="23">
        <f>investment*EXP((mu-sigma^2/2)*I$4+sigma*Data!I87)</f>
        <v>119355.89909753817</v>
      </c>
      <c r="J87" s="23">
        <f>investment*EXP((mu-sigma^2/2)*J$4+sigma*Data!J87)</f>
        <v>121519.26117898479</v>
      </c>
      <c r="K87" s="23">
        <f>investment*EXP((mu-sigma^2/2)*K$4+sigma*Data!K87)</f>
        <v>128599.60990984114</v>
      </c>
      <c r="L87" s="23">
        <f>investment*EXP((mu-sigma^2/2)*L$4+sigma*Data!L87)</f>
        <v>135966.80545920297</v>
      </c>
      <c r="M87" s="23">
        <f>investment*EXP((mu-sigma^2/2)*M$4+sigma*Data!M87)</f>
        <v>138366.33625403995</v>
      </c>
      <c r="N87" s="23">
        <f>investment*EXP((mu-sigma^2/2)*N$4+sigma*Data!N87)</f>
        <v>135983.25843804868</v>
      </c>
      <c r="O87" s="23">
        <f>investment*EXP((mu-sigma^2/2)*O$4+sigma*Data!O87)</f>
        <v>134371.01981185275</v>
      </c>
      <c r="P87" s="23">
        <f>investment*EXP((mu-sigma^2/2)*P$4+sigma*Data!P87)</f>
        <v>161985.33046360247</v>
      </c>
      <c r="Q87" s="23">
        <f>investment*EXP((mu-sigma^2/2)*Q$4+sigma*Data!Q87)</f>
        <v>166442.97835788256</v>
      </c>
      <c r="R87" s="23">
        <f>investment*EXP((mu-sigma^2/2)*R$4+sigma*Data!R87)</f>
        <v>168051.71819690589</v>
      </c>
      <c r="S87" s="23">
        <f>investment*EXP((mu-sigma^2/2)*S$4+sigma*Data!S87)</f>
        <v>174243.85410140324</v>
      </c>
      <c r="T87" s="23">
        <f>investment*EXP((mu-sigma^2/2)*T$4+sigma*Data!T87)</f>
        <v>174968.81856838788</v>
      </c>
      <c r="U87" s="23">
        <f>investment*EXP((mu-sigma^2/2)*U$4+sigma*Data!U87)</f>
        <v>199221.40186057152</v>
      </c>
      <c r="V87" s="23">
        <f>investment*EXP((mu-sigma^2/2)*V$4+sigma*Data!V87)</f>
        <v>204371.57404704011</v>
      </c>
      <c r="X87" s="24">
        <f t="shared" si="1"/>
        <v>64</v>
      </c>
    </row>
    <row r="88" spans="1:24" x14ac:dyDescent="0.2">
      <c r="A88" s="3">
        <v>84</v>
      </c>
      <c r="B88" s="23">
        <f>investment*EXP((mu-sigma^2/2)*B$4+sigma*Data!B88)</f>
        <v>135000</v>
      </c>
      <c r="C88" s="23">
        <f>investment*EXP((mu-sigma^2/2)*C$4+sigma*Data!C88)</f>
        <v>142374.62365654286</v>
      </c>
      <c r="D88" s="23">
        <f>investment*EXP((mu-sigma^2/2)*D$4+sigma*Data!D88)</f>
        <v>153944.13524296868</v>
      </c>
      <c r="E88" s="23">
        <f>investment*EXP((mu-sigma^2/2)*E$4+sigma*Data!E88)</f>
        <v>185977.51483809476</v>
      </c>
      <c r="F88" s="23">
        <f>investment*EXP((mu-sigma^2/2)*F$4+sigma*Data!F88)</f>
        <v>191526.61456936316</v>
      </c>
      <c r="G88" s="23">
        <f>investment*EXP((mu-sigma^2/2)*G$4+sigma*Data!G88)</f>
        <v>204271.25223520331</v>
      </c>
      <c r="H88" s="23">
        <f>investment*EXP((mu-sigma^2/2)*H$4+sigma*Data!H88)</f>
        <v>207887.85557985096</v>
      </c>
      <c r="I88" s="23">
        <f>investment*EXP((mu-sigma^2/2)*I$4+sigma*Data!I88)</f>
        <v>230674.07383569289</v>
      </c>
      <c r="J88" s="23">
        <f>investment*EXP((mu-sigma^2/2)*J$4+sigma*Data!J88)</f>
        <v>258601.63231438553</v>
      </c>
      <c r="K88" s="23">
        <f>investment*EXP((mu-sigma^2/2)*K$4+sigma*Data!K88)</f>
        <v>256081.76254755416</v>
      </c>
      <c r="L88" s="23">
        <f>investment*EXP((mu-sigma^2/2)*L$4+sigma*Data!L88)</f>
        <v>262666.92335744016</v>
      </c>
      <c r="M88" s="23">
        <f>investment*EXP((mu-sigma^2/2)*M$4+sigma*Data!M88)</f>
        <v>260080.13067535096</v>
      </c>
      <c r="N88" s="23">
        <f>investment*EXP((mu-sigma^2/2)*N$4+sigma*Data!N88)</f>
        <v>266448.97941735736</v>
      </c>
      <c r="O88" s="23">
        <f>investment*EXP((mu-sigma^2/2)*O$4+sigma*Data!O88)</f>
        <v>293180.88645351143</v>
      </c>
      <c r="P88" s="23">
        <f>investment*EXP((mu-sigma^2/2)*P$4+sigma*Data!P88)</f>
        <v>305342.09726846806</v>
      </c>
      <c r="Q88" s="23">
        <f>investment*EXP((mu-sigma^2/2)*Q$4+sigma*Data!Q88)</f>
        <v>297935.72592850856</v>
      </c>
      <c r="R88" s="23">
        <f>investment*EXP((mu-sigma^2/2)*R$4+sigma*Data!R88)</f>
        <v>302583.04794052732</v>
      </c>
      <c r="S88" s="23">
        <f>investment*EXP((mu-sigma^2/2)*S$4+sigma*Data!S88)</f>
        <v>313883.77636923088</v>
      </c>
      <c r="T88" s="23">
        <f>investment*EXP((mu-sigma^2/2)*T$4+sigma*Data!T88)</f>
        <v>332726.14972184791</v>
      </c>
      <c r="U88" s="23">
        <f>investment*EXP((mu-sigma^2/2)*U$4+sigma*Data!U88)</f>
        <v>341925.46627346129</v>
      </c>
      <c r="V88" s="23">
        <f>investment*EXP((mu-sigma^2/2)*V$4+sigma*Data!V88)</f>
        <v>347346.47834024759</v>
      </c>
      <c r="X88" s="24">
        <f t="shared" si="1"/>
        <v>98</v>
      </c>
    </row>
    <row r="89" spans="1:24" x14ac:dyDescent="0.2">
      <c r="A89" s="3">
        <v>85</v>
      </c>
      <c r="B89" s="23">
        <f>investment*EXP((mu-sigma^2/2)*B$4+sigma*Data!B89)</f>
        <v>135000</v>
      </c>
      <c r="C89" s="23">
        <f>investment*EXP((mu-sigma^2/2)*C$4+sigma*Data!C89)</f>
        <v>131630.50309096792</v>
      </c>
      <c r="D89" s="23">
        <f>investment*EXP((mu-sigma^2/2)*D$4+sigma*Data!D89)</f>
        <v>121525.33729394534</v>
      </c>
      <c r="E89" s="23">
        <f>investment*EXP((mu-sigma^2/2)*E$4+sigma*Data!E89)</f>
        <v>134539.08860773101</v>
      </c>
      <c r="F89" s="23">
        <f>investment*EXP((mu-sigma^2/2)*F$4+sigma*Data!F89)</f>
        <v>141223.64639693472</v>
      </c>
      <c r="G89" s="23">
        <f>investment*EXP((mu-sigma^2/2)*G$4+sigma*Data!G89)</f>
        <v>144913.03131423725</v>
      </c>
      <c r="H89" s="23">
        <f>investment*EXP((mu-sigma^2/2)*H$4+sigma*Data!H89)</f>
        <v>148293.40514102083</v>
      </c>
      <c r="I89" s="23">
        <f>investment*EXP((mu-sigma^2/2)*I$4+sigma*Data!I89)</f>
        <v>151492.59993431953</v>
      </c>
      <c r="J89" s="23">
        <f>investment*EXP((mu-sigma^2/2)*J$4+sigma*Data!J89)</f>
        <v>149645.14305932782</v>
      </c>
      <c r="K89" s="23">
        <f>investment*EXP((mu-sigma^2/2)*K$4+sigma*Data!K89)</f>
        <v>151812.43497508246</v>
      </c>
      <c r="L89" s="23">
        <f>investment*EXP((mu-sigma^2/2)*L$4+sigma*Data!L89)</f>
        <v>166795.54458360467</v>
      </c>
      <c r="M89" s="23">
        <f>investment*EXP((mu-sigma^2/2)*M$4+sigma*Data!M89)</f>
        <v>172726.04396403517</v>
      </c>
      <c r="N89" s="23">
        <f>investment*EXP((mu-sigma^2/2)*N$4+sigma*Data!N89)</f>
        <v>176453.56932266176</v>
      </c>
      <c r="O89" s="23">
        <f>investment*EXP((mu-sigma^2/2)*O$4+sigma*Data!O89)</f>
        <v>181299.21328256014</v>
      </c>
      <c r="P89" s="23">
        <f>investment*EXP((mu-sigma^2/2)*P$4+sigma*Data!P89)</f>
        <v>163413.49674582793</v>
      </c>
      <c r="Q89" s="23">
        <f>investment*EXP((mu-sigma^2/2)*Q$4+sigma*Data!Q89)</f>
        <v>177709.78145966862</v>
      </c>
      <c r="R89" s="23">
        <f>investment*EXP((mu-sigma^2/2)*R$4+sigma*Data!R89)</f>
        <v>184811.94201969818</v>
      </c>
      <c r="S89" s="23">
        <f>investment*EXP((mu-sigma^2/2)*S$4+sigma*Data!S89)</f>
        <v>185157.86368722972</v>
      </c>
      <c r="T89" s="23">
        <f>investment*EXP((mu-sigma^2/2)*T$4+sigma*Data!T89)</f>
        <v>177027.44524561521</v>
      </c>
      <c r="U89" s="23">
        <f>investment*EXP((mu-sigma^2/2)*U$4+sigma*Data!U89)</f>
        <v>187567.68715727376</v>
      </c>
      <c r="V89" s="23">
        <f>investment*EXP((mu-sigma^2/2)*V$4+sigma*Data!V89)</f>
        <v>174613.11906959384</v>
      </c>
      <c r="X89" s="24">
        <f t="shared" si="1"/>
        <v>40</v>
      </c>
    </row>
    <row r="90" spans="1:24" x14ac:dyDescent="0.2">
      <c r="A90" s="3">
        <v>86</v>
      </c>
      <c r="B90" s="23">
        <f>investment*EXP((mu-sigma^2/2)*B$4+sigma*Data!B90)</f>
        <v>135000</v>
      </c>
      <c r="C90" s="23">
        <f>investment*EXP((mu-sigma^2/2)*C$4+sigma*Data!C90)</f>
        <v>136101.75145236484</v>
      </c>
      <c r="D90" s="23">
        <f>investment*EXP((mu-sigma^2/2)*D$4+sigma*Data!D90)</f>
        <v>150328.78245199713</v>
      </c>
      <c r="E90" s="23">
        <f>investment*EXP((mu-sigma^2/2)*E$4+sigma*Data!E90)</f>
        <v>212517.59361899455</v>
      </c>
      <c r="F90" s="23">
        <f>investment*EXP((mu-sigma^2/2)*F$4+sigma*Data!F90)</f>
        <v>214757.99262276248</v>
      </c>
      <c r="G90" s="23">
        <f>investment*EXP((mu-sigma^2/2)*G$4+sigma*Data!G90)</f>
        <v>213010.99379498538</v>
      </c>
      <c r="H90" s="23">
        <f>investment*EXP((mu-sigma^2/2)*H$4+sigma*Data!H90)</f>
        <v>233224.56284146506</v>
      </c>
      <c r="I90" s="23">
        <f>investment*EXP((mu-sigma^2/2)*I$4+sigma*Data!I90)</f>
        <v>260230.24021318762</v>
      </c>
      <c r="J90" s="23">
        <f>investment*EXP((mu-sigma^2/2)*J$4+sigma*Data!J90)</f>
        <v>244767.98905861951</v>
      </c>
      <c r="K90" s="23">
        <f>investment*EXP((mu-sigma^2/2)*K$4+sigma*Data!K90)</f>
        <v>213153.54582817256</v>
      </c>
      <c r="L90" s="23">
        <f>investment*EXP((mu-sigma^2/2)*L$4+sigma*Data!L90)</f>
        <v>215246.9079840676</v>
      </c>
      <c r="M90" s="23">
        <f>investment*EXP((mu-sigma^2/2)*M$4+sigma*Data!M90)</f>
        <v>213054.02636187489</v>
      </c>
      <c r="N90" s="23">
        <f>investment*EXP((mu-sigma^2/2)*N$4+sigma*Data!N90)</f>
        <v>208142.46610493443</v>
      </c>
      <c r="O90" s="23">
        <f>investment*EXP((mu-sigma^2/2)*O$4+sigma*Data!O90)</f>
        <v>205707.81300042174</v>
      </c>
      <c r="P90" s="23">
        <f>investment*EXP((mu-sigma^2/2)*P$4+sigma*Data!P90)</f>
        <v>205381.40822735929</v>
      </c>
      <c r="Q90" s="23">
        <f>investment*EXP((mu-sigma^2/2)*Q$4+sigma*Data!Q90)</f>
        <v>222880.72846372789</v>
      </c>
      <c r="R90" s="23">
        <f>investment*EXP((mu-sigma^2/2)*R$4+sigma*Data!R90)</f>
        <v>207456.72805687459</v>
      </c>
      <c r="S90" s="23">
        <f>investment*EXP((mu-sigma^2/2)*S$4+sigma*Data!S90)</f>
        <v>200066.49342906952</v>
      </c>
      <c r="T90" s="23">
        <f>investment*EXP((mu-sigma^2/2)*T$4+sigma*Data!T90)</f>
        <v>187050.90114253218</v>
      </c>
      <c r="U90" s="23">
        <f>investment*EXP((mu-sigma^2/2)*U$4+sigma*Data!U90)</f>
        <v>191599.21691356011</v>
      </c>
      <c r="V90" s="23">
        <f>investment*EXP((mu-sigma^2/2)*V$4+sigma*Data!V90)</f>
        <v>198475.52215412576</v>
      </c>
      <c r="X90" s="24">
        <f t="shared" si="1"/>
        <v>56</v>
      </c>
    </row>
    <row r="91" spans="1:24" x14ac:dyDescent="0.2">
      <c r="A91" s="3">
        <v>87</v>
      </c>
      <c r="B91" s="23">
        <f>investment*EXP((mu-sigma^2/2)*B$4+sigma*Data!B91)</f>
        <v>135000</v>
      </c>
      <c r="C91" s="23">
        <f>investment*EXP((mu-sigma^2/2)*C$4+sigma*Data!C91)</f>
        <v>130315.80560682988</v>
      </c>
      <c r="D91" s="23">
        <f>investment*EXP((mu-sigma^2/2)*D$4+sigma*Data!D91)</f>
        <v>132603.54055831954</v>
      </c>
      <c r="E91" s="23">
        <f>investment*EXP((mu-sigma^2/2)*E$4+sigma*Data!E91)</f>
        <v>148365.64161747883</v>
      </c>
      <c r="F91" s="23">
        <f>investment*EXP((mu-sigma^2/2)*F$4+sigma*Data!F91)</f>
        <v>146234.54106982346</v>
      </c>
      <c r="G91" s="23">
        <f>investment*EXP((mu-sigma^2/2)*G$4+sigma*Data!G91)</f>
        <v>161176.29701940707</v>
      </c>
      <c r="H91" s="23">
        <f>investment*EXP((mu-sigma^2/2)*H$4+sigma*Data!H91)</f>
        <v>161487.021699281</v>
      </c>
      <c r="I91" s="23">
        <f>investment*EXP((mu-sigma^2/2)*I$4+sigma*Data!I91)</f>
        <v>170142.91807756596</v>
      </c>
      <c r="J91" s="23">
        <f>investment*EXP((mu-sigma^2/2)*J$4+sigma*Data!J91)</f>
        <v>194264.33407913169</v>
      </c>
      <c r="K91" s="23">
        <f>investment*EXP((mu-sigma^2/2)*K$4+sigma*Data!K91)</f>
        <v>205679.63296041751</v>
      </c>
      <c r="L91" s="23">
        <f>investment*EXP((mu-sigma^2/2)*L$4+sigma*Data!L91)</f>
        <v>213645.2177863566</v>
      </c>
      <c r="M91" s="23">
        <f>investment*EXP((mu-sigma^2/2)*M$4+sigma*Data!M91)</f>
        <v>232217.34811837476</v>
      </c>
      <c r="N91" s="23">
        <f>investment*EXP((mu-sigma^2/2)*N$4+sigma*Data!N91)</f>
        <v>251615.41188082731</v>
      </c>
      <c r="O91" s="23">
        <f>investment*EXP((mu-sigma^2/2)*O$4+sigma*Data!O91)</f>
        <v>255785.39149848005</v>
      </c>
      <c r="P91" s="23">
        <f>investment*EXP((mu-sigma^2/2)*P$4+sigma*Data!P91)</f>
        <v>280322.79499786778</v>
      </c>
      <c r="Q91" s="23">
        <f>investment*EXP((mu-sigma^2/2)*Q$4+sigma*Data!Q91)</f>
        <v>273085.18471560866</v>
      </c>
      <c r="R91" s="23">
        <f>investment*EXP((mu-sigma^2/2)*R$4+sigma*Data!R91)</f>
        <v>267504.06926833448</v>
      </c>
      <c r="S91" s="23">
        <f>investment*EXP((mu-sigma^2/2)*S$4+sigma*Data!S91)</f>
        <v>246430.93666832044</v>
      </c>
      <c r="T91" s="23">
        <f>investment*EXP((mu-sigma^2/2)*T$4+sigma*Data!T91)</f>
        <v>269423.30800433265</v>
      </c>
      <c r="U91" s="23">
        <f>investment*EXP((mu-sigma^2/2)*U$4+sigma*Data!U91)</f>
        <v>296395.51995274791</v>
      </c>
      <c r="V91" s="23">
        <f>investment*EXP((mu-sigma^2/2)*V$4+sigma*Data!V91)</f>
        <v>275745.06971812958</v>
      </c>
      <c r="X91" s="24">
        <f t="shared" si="1"/>
        <v>85</v>
      </c>
    </row>
    <row r="92" spans="1:24" x14ac:dyDescent="0.2">
      <c r="A92" s="3">
        <v>88</v>
      </c>
      <c r="B92" s="23">
        <f>investment*EXP((mu-sigma^2/2)*B$4+sigma*Data!B92)</f>
        <v>135000</v>
      </c>
      <c r="C92" s="23">
        <f>investment*EXP((mu-sigma^2/2)*C$4+sigma*Data!C92)</f>
        <v>130141.68979708936</v>
      </c>
      <c r="D92" s="23">
        <f>investment*EXP((mu-sigma^2/2)*D$4+sigma*Data!D92)</f>
        <v>125600.56826646952</v>
      </c>
      <c r="E92" s="23">
        <f>investment*EXP((mu-sigma^2/2)*E$4+sigma*Data!E92)</f>
        <v>129671.81758126151</v>
      </c>
      <c r="F92" s="23">
        <f>investment*EXP((mu-sigma^2/2)*F$4+sigma*Data!F92)</f>
        <v>135075.21594569623</v>
      </c>
      <c r="G92" s="23">
        <f>investment*EXP((mu-sigma^2/2)*G$4+sigma*Data!G92)</f>
        <v>155770.03397342746</v>
      </c>
      <c r="H92" s="23">
        <f>investment*EXP((mu-sigma^2/2)*H$4+sigma*Data!H92)</f>
        <v>168625.07822692781</v>
      </c>
      <c r="I92" s="23">
        <f>investment*EXP((mu-sigma^2/2)*I$4+sigma*Data!I92)</f>
        <v>178427.57533032875</v>
      </c>
      <c r="J92" s="23">
        <f>investment*EXP((mu-sigma^2/2)*J$4+sigma*Data!J92)</f>
        <v>193301.23562087625</v>
      </c>
      <c r="K92" s="23">
        <f>investment*EXP((mu-sigma^2/2)*K$4+sigma*Data!K92)</f>
        <v>196955.09890878989</v>
      </c>
      <c r="L92" s="23">
        <f>investment*EXP((mu-sigma^2/2)*L$4+sigma*Data!L92)</f>
        <v>215362.95733996289</v>
      </c>
      <c r="M92" s="23">
        <f>investment*EXP((mu-sigma^2/2)*M$4+sigma*Data!M92)</f>
        <v>227273.87281663879</v>
      </c>
      <c r="N92" s="23">
        <f>investment*EXP((mu-sigma^2/2)*N$4+sigma*Data!N92)</f>
        <v>211229.1954770048</v>
      </c>
      <c r="O92" s="23">
        <f>investment*EXP((mu-sigma^2/2)*O$4+sigma*Data!O92)</f>
        <v>187866.15700049905</v>
      </c>
      <c r="P92" s="23">
        <f>investment*EXP((mu-sigma^2/2)*P$4+sigma*Data!P92)</f>
        <v>200781.40489772148</v>
      </c>
      <c r="Q92" s="23">
        <f>investment*EXP((mu-sigma^2/2)*Q$4+sigma*Data!Q92)</f>
        <v>196018.2522145535</v>
      </c>
      <c r="R92" s="23">
        <f>investment*EXP((mu-sigma^2/2)*R$4+sigma*Data!R92)</f>
        <v>203876.36953435207</v>
      </c>
      <c r="S92" s="23">
        <f>investment*EXP((mu-sigma^2/2)*S$4+sigma*Data!S92)</f>
        <v>177057.01129766786</v>
      </c>
      <c r="T92" s="23">
        <f>investment*EXP((mu-sigma^2/2)*T$4+sigma*Data!T92)</f>
        <v>165493.14573126758</v>
      </c>
      <c r="U92" s="23">
        <f>investment*EXP((mu-sigma^2/2)*U$4+sigma*Data!U92)</f>
        <v>159785.57791882107</v>
      </c>
      <c r="V92" s="23">
        <f>investment*EXP((mu-sigma^2/2)*V$4+sigma*Data!V92)</f>
        <v>189970.11654311093</v>
      </c>
      <c r="X92" s="24">
        <f t="shared" si="1"/>
        <v>53</v>
      </c>
    </row>
    <row r="93" spans="1:24" x14ac:dyDescent="0.2">
      <c r="A93" s="3">
        <v>89</v>
      </c>
      <c r="B93" s="23">
        <f>investment*EXP((mu-sigma^2/2)*B$4+sigma*Data!B93)</f>
        <v>135000</v>
      </c>
      <c r="C93" s="23">
        <f>investment*EXP((mu-sigma^2/2)*C$4+sigma*Data!C93)</f>
        <v>145770.10806699516</v>
      </c>
      <c r="D93" s="23">
        <f>investment*EXP((mu-sigma^2/2)*D$4+sigma*Data!D93)</f>
        <v>156680.51228815786</v>
      </c>
      <c r="E93" s="23">
        <f>investment*EXP((mu-sigma^2/2)*E$4+sigma*Data!E93)</f>
        <v>168948.30464224637</v>
      </c>
      <c r="F93" s="23">
        <f>investment*EXP((mu-sigma^2/2)*F$4+sigma*Data!F93)</f>
        <v>169469.63706905438</v>
      </c>
      <c r="G93" s="23">
        <f>investment*EXP((mu-sigma^2/2)*G$4+sigma*Data!G93)</f>
        <v>179564.91364128422</v>
      </c>
      <c r="H93" s="23">
        <f>investment*EXP((mu-sigma^2/2)*H$4+sigma*Data!H93)</f>
        <v>157053.38484934098</v>
      </c>
      <c r="I93" s="23">
        <f>investment*EXP((mu-sigma^2/2)*I$4+sigma*Data!I93)</f>
        <v>182923.45349791765</v>
      </c>
      <c r="J93" s="23">
        <f>investment*EXP((mu-sigma^2/2)*J$4+sigma*Data!J93)</f>
        <v>171860.78824686684</v>
      </c>
      <c r="K93" s="23">
        <f>investment*EXP((mu-sigma^2/2)*K$4+sigma*Data!K93)</f>
        <v>171314.45372320546</v>
      </c>
      <c r="L93" s="23">
        <f>investment*EXP((mu-sigma^2/2)*L$4+sigma*Data!L93)</f>
        <v>156990.26207715881</v>
      </c>
      <c r="M93" s="23">
        <f>investment*EXP((mu-sigma^2/2)*M$4+sigma*Data!M93)</f>
        <v>164438.85162226507</v>
      </c>
      <c r="N93" s="23">
        <f>investment*EXP((mu-sigma^2/2)*N$4+sigma*Data!N93)</f>
        <v>175737.38999405398</v>
      </c>
      <c r="O93" s="23">
        <f>investment*EXP((mu-sigma^2/2)*O$4+sigma*Data!O93)</f>
        <v>176524.16486855873</v>
      </c>
      <c r="P93" s="23">
        <f>investment*EXP((mu-sigma^2/2)*P$4+sigma*Data!P93)</f>
        <v>177462.22661013209</v>
      </c>
      <c r="Q93" s="23">
        <f>investment*EXP((mu-sigma^2/2)*Q$4+sigma*Data!Q93)</f>
        <v>186695.84184350912</v>
      </c>
      <c r="R93" s="23">
        <f>investment*EXP((mu-sigma^2/2)*R$4+sigma*Data!R93)</f>
        <v>202046.48171659512</v>
      </c>
      <c r="S93" s="23">
        <f>investment*EXP((mu-sigma^2/2)*S$4+sigma*Data!S93)</f>
        <v>198704.29770506392</v>
      </c>
      <c r="T93" s="23">
        <f>investment*EXP((mu-sigma^2/2)*T$4+sigma*Data!T93)</f>
        <v>187637.10004211374</v>
      </c>
      <c r="U93" s="23">
        <f>investment*EXP((mu-sigma^2/2)*U$4+sigma*Data!U93)</f>
        <v>197943.92399549336</v>
      </c>
      <c r="V93" s="23">
        <f>investment*EXP((mu-sigma^2/2)*V$4+sigma*Data!V93)</f>
        <v>228230.88690867121</v>
      </c>
      <c r="X93" s="24">
        <f t="shared" si="1"/>
        <v>72</v>
      </c>
    </row>
    <row r="94" spans="1:24" x14ac:dyDescent="0.2">
      <c r="A94" s="3">
        <v>90</v>
      </c>
      <c r="B94" s="23">
        <f>investment*EXP((mu-sigma^2/2)*B$4+sigma*Data!B94)</f>
        <v>135000</v>
      </c>
      <c r="C94" s="23">
        <f>investment*EXP((mu-sigma^2/2)*C$4+sigma*Data!C94)</f>
        <v>153583.40560300249</v>
      </c>
      <c r="D94" s="23">
        <f>investment*EXP((mu-sigma^2/2)*D$4+sigma*Data!D94)</f>
        <v>153700.78815931006</v>
      </c>
      <c r="E94" s="23">
        <f>investment*EXP((mu-sigma^2/2)*E$4+sigma*Data!E94)</f>
        <v>147713.82372755543</v>
      </c>
      <c r="F94" s="23">
        <f>investment*EXP((mu-sigma^2/2)*F$4+sigma*Data!F94)</f>
        <v>149625.69045517681</v>
      </c>
      <c r="G94" s="23">
        <f>investment*EXP((mu-sigma^2/2)*G$4+sigma*Data!G94)</f>
        <v>166790.04042145258</v>
      </c>
      <c r="H94" s="23">
        <f>investment*EXP((mu-sigma^2/2)*H$4+sigma*Data!H94)</f>
        <v>184521.83040112891</v>
      </c>
      <c r="I94" s="23">
        <f>investment*EXP((mu-sigma^2/2)*I$4+sigma*Data!I94)</f>
        <v>179833.2042864812</v>
      </c>
      <c r="J94" s="23">
        <f>investment*EXP((mu-sigma^2/2)*J$4+sigma*Data!J94)</f>
        <v>183076.07529257689</v>
      </c>
      <c r="K94" s="23">
        <f>investment*EXP((mu-sigma^2/2)*K$4+sigma*Data!K94)</f>
        <v>180443.8733482497</v>
      </c>
      <c r="L94" s="23">
        <f>investment*EXP((mu-sigma^2/2)*L$4+sigma*Data!L94)</f>
        <v>162649.36981689738</v>
      </c>
      <c r="M94" s="23">
        <f>investment*EXP((mu-sigma^2/2)*M$4+sigma*Data!M94)</f>
        <v>164912.62339228435</v>
      </c>
      <c r="N94" s="23">
        <f>investment*EXP((mu-sigma^2/2)*N$4+sigma*Data!N94)</f>
        <v>161445.04053142751</v>
      </c>
      <c r="O94" s="23">
        <f>investment*EXP((mu-sigma^2/2)*O$4+sigma*Data!O94)</f>
        <v>170364.41806848635</v>
      </c>
      <c r="P94" s="23">
        <f>investment*EXP((mu-sigma^2/2)*P$4+sigma*Data!P94)</f>
        <v>188828.79886467676</v>
      </c>
      <c r="Q94" s="23">
        <f>investment*EXP((mu-sigma^2/2)*Q$4+sigma*Data!Q94)</f>
        <v>190567.17906998619</v>
      </c>
      <c r="R94" s="23">
        <f>investment*EXP((mu-sigma^2/2)*R$4+sigma*Data!R94)</f>
        <v>169867.16995662529</v>
      </c>
      <c r="S94" s="23">
        <f>investment*EXP((mu-sigma^2/2)*S$4+sigma*Data!S94)</f>
        <v>171845.49331734731</v>
      </c>
      <c r="T94" s="23">
        <f>investment*EXP((mu-sigma^2/2)*T$4+sigma*Data!T94)</f>
        <v>178158.70932265191</v>
      </c>
      <c r="U94" s="23">
        <f>investment*EXP((mu-sigma^2/2)*U$4+sigma*Data!U94)</f>
        <v>187319.69918737846</v>
      </c>
      <c r="V94" s="23">
        <f>investment*EXP((mu-sigma^2/2)*V$4+sigma*Data!V94)</f>
        <v>180948.0147050602</v>
      </c>
      <c r="X94" s="24">
        <f t="shared" si="1"/>
        <v>44</v>
      </c>
    </row>
    <row r="95" spans="1:24" x14ac:dyDescent="0.2">
      <c r="A95" s="3">
        <v>91</v>
      </c>
      <c r="B95" s="23">
        <f>investment*EXP((mu-sigma^2/2)*B$4+sigma*Data!B95)</f>
        <v>135000</v>
      </c>
      <c r="C95" s="23">
        <f>investment*EXP((mu-sigma^2/2)*C$4+sigma*Data!C95)</f>
        <v>138099.82295911503</v>
      </c>
      <c r="D95" s="23">
        <f>investment*EXP((mu-sigma^2/2)*D$4+sigma*Data!D95)</f>
        <v>126829.51441440311</v>
      </c>
      <c r="E95" s="23">
        <f>investment*EXP((mu-sigma^2/2)*E$4+sigma*Data!E95)</f>
        <v>128898.04956354134</v>
      </c>
      <c r="F95" s="23">
        <f>investment*EXP((mu-sigma^2/2)*F$4+sigma*Data!F95)</f>
        <v>128814.29305513921</v>
      </c>
      <c r="G95" s="23">
        <f>investment*EXP((mu-sigma^2/2)*G$4+sigma*Data!G95)</f>
        <v>127393.12508276978</v>
      </c>
      <c r="H95" s="23">
        <f>investment*EXP((mu-sigma^2/2)*H$4+sigma*Data!H95)</f>
        <v>130785.26482557757</v>
      </c>
      <c r="I95" s="23">
        <f>investment*EXP((mu-sigma^2/2)*I$4+sigma*Data!I95)</f>
        <v>149021.97502176836</v>
      </c>
      <c r="J95" s="23">
        <f>investment*EXP((mu-sigma^2/2)*J$4+sigma*Data!J95)</f>
        <v>154037.76173676635</v>
      </c>
      <c r="K95" s="23">
        <f>investment*EXP((mu-sigma^2/2)*K$4+sigma*Data!K95)</f>
        <v>144488.19062561012</v>
      </c>
      <c r="L95" s="23">
        <f>investment*EXP((mu-sigma^2/2)*L$4+sigma*Data!L95)</f>
        <v>150822.21792454168</v>
      </c>
      <c r="M95" s="23">
        <f>investment*EXP((mu-sigma^2/2)*M$4+sigma*Data!M95)</f>
        <v>161117.47840604492</v>
      </c>
      <c r="N95" s="23">
        <f>investment*EXP((mu-sigma^2/2)*N$4+sigma*Data!N95)</f>
        <v>172695.99224696064</v>
      </c>
      <c r="O95" s="23">
        <f>investment*EXP((mu-sigma^2/2)*O$4+sigma*Data!O95)</f>
        <v>192814.34413287888</v>
      </c>
      <c r="P95" s="23">
        <f>investment*EXP((mu-sigma^2/2)*P$4+sigma*Data!P95)</f>
        <v>191299.40735203013</v>
      </c>
      <c r="Q95" s="23">
        <f>investment*EXP((mu-sigma^2/2)*Q$4+sigma*Data!Q95)</f>
        <v>189484.41500798331</v>
      </c>
      <c r="R95" s="23">
        <f>investment*EXP((mu-sigma^2/2)*R$4+sigma*Data!R95)</f>
        <v>203457.22341514341</v>
      </c>
      <c r="S95" s="23">
        <f>investment*EXP((mu-sigma^2/2)*S$4+sigma*Data!S95)</f>
        <v>200748.27869889993</v>
      </c>
      <c r="T95" s="23">
        <f>investment*EXP((mu-sigma^2/2)*T$4+sigma*Data!T95)</f>
        <v>193215.2357074249</v>
      </c>
      <c r="U95" s="23">
        <f>investment*EXP((mu-sigma^2/2)*U$4+sigma*Data!U95)</f>
        <v>190264.03748563305</v>
      </c>
      <c r="V95" s="23">
        <f>investment*EXP((mu-sigma^2/2)*V$4+sigma*Data!V95)</f>
        <v>188135.93845769524</v>
      </c>
      <c r="X95" s="24">
        <f t="shared" si="1"/>
        <v>50</v>
      </c>
    </row>
    <row r="96" spans="1:24" x14ac:dyDescent="0.2">
      <c r="A96" s="3">
        <v>92</v>
      </c>
      <c r="B96" s="23">
        <f>investment*EXP((mu-sigma^2/2)*B$4+sigma*Data!B96)</f>
        <v>135000</v>
      </c>
      <c r="C96" s="23">
        <f>investment*EXP((mu-sigma^2/2)*C$4+sigma*Data!C96)</f>
        <v>144236.4228264933</v>
      </c>
      <c r="D96" s="23">
        <f>investment*EXP((mu-sigma^2/2)*D$4+sigma*Data!D96)</f>
        <v>139464.87513899922</v>
      </c>
      <c r="E96" s="23">
        <f>investment*EXP((mu-sigma^2/2)*E$4+sigma*Data!E96)</f>
        <v>154828.30270241061</v>
      </c>
      <c r="F96" s="23">
        <f>investment*EXP((mu-sigma^2/2)*F$4+sigma*Data!F96)</f>
        <v>181889.93991932023</v>
      </c>
      <c r="G96" s="23">
        <f>investment*EXP((mu-sigma^2/2)*G$4+sigma*Data!G96)</f>
        <v>180732.63390427284</v>
      </c>
      <c r="H96" s="23">
        <f>investment*EXP((mu-sigma^2/2)*H$4+sigma*Data!H96)</f>
        <v>187161.29373681929</v>
      </c>
      <c r="I96" s="23">
        <f>investment*EXP((mu-sigma^2/2)*I$4+sigma*Data!I96)</f>
        <v>175863.26302245643</v>
      </c>
      <c r="J96" s="23">
        <f>investment*EXP((mu-sigma^2/2)*J$4+sigma*Data!J96)</f>
        <v>181786.29219597363</v>
      </c>
      <c r="K96" s="23">
        <f>investment*EXP((mu-sigma^2/2)*K$4+sigma*Data!K96)</f>
        <v>173189.39742064444</v>
      </c>
      <c r="L96" s="23">
        <f>investment*EXP((mu-sigma^2/2)*L$4+sigma*Data!L96)</f>
        <v>179371.08821911941</v>
      </c>
      <c r="M96" s="23">
        <f>investment*EXP((mu-sigma^2/2)*M$4+sigma*Data!M96)</f>
        <v>186290.40595183906</v>
      </c>
      <c r="N96" s="23">
        <f>investment*EXP((mu-sigma^2/2)*N$4+sigma*Data!N96)</f>
        <v>204377.09215403354</v>
      </c>
      <c r="O96" s="23">
        <f>investment*EXP((mu-sigma^2/2)*O$4+sigma*Data!O96)</f>
        <v>226237.82714043968</v>
      </c>
      <c r="P96" s="23">
        <f>investment*EXP((mu-sigma^2/2)*P$4+sigma*Data!P96)</f>
        <v>221550.54962035562</v>
      </c>
      <c r="Q96" s="23">
        <f>investment*EXP((mu-sigma^2/2)*Q$4+sigma*Data!Q96)</f>
        <v>225514.12113840421</v>
      </c>
      <c r="R96" s="23">
        <f>investment*EXP((mu-sigma^2/2)*R$4+sigma*Data!R96)</f>
        <v>213340.13680241856</v>
      </c>
      <c r="S96" s="23">
        <f>investment*EXP((mu-sigma^2/2)*S$4+sigma*Data!S96)</f>
        <v>230902.55424793315</v>
      </c>
      <c r="T96" s="23">
        <f>investment*EXP((mu-sigma^2/2)*T$4+sigma*Data!T96)</f>
        <v>250892.30377711388</v>
      </c>
      <c r="U96" s="23">
        <f>investment*EXP((mu-sigma^2/2)*U$4+sigma*Data!U96)</f>
        <v>286826.86573191115</v>
      </c>
      <c r="V96" s="23">
        <f>investment*EXP((mu-sigma^2/2)*V$4+sigma*Data!V96)</f>
        <v>311594.84756267554</v>
      </c>
      <c r="X96" s="24">
        <f t="shared" si="1"/>
        <v>91</v>
      </c>
    </row>
    <row r="97" spans="1:24" x14ac:dyDescent="0.2">
      <c r="A97" s="3">
        <v>93</v>
      </c>
      <c r="B97" s="23">
        <f>investment*EXP((mu-sigma^2/2)*B$4+sigma*Data!B97)</f>
        <v>135000</v>
      </c>
      <c r="C97" s="23">
        <f>investment*EXP((mu-sigma^2/2)*C$4+sigma*Data!C97)</f>
        <v>124947.14132132738</v>
      </c>
      <c r="D97" s="23">
        <f>investment*EXP((mu-sigma^2/2)*D$4+sigma*Data!D97)</f>
        <v>134597.35664721834</v>
      </c>
      <c r="E97" s="23">
        <f>investment*EXP((mu-sigma^2/2)*E$4+sigma*Data!E97)</f>
        <v>135560.05852120754</v>
      </c>
      <c r="F97" s="23">
        <f>investment*EXP((mu-sigma^2/2)*F$4+sigma*Data!F97)</f>
        <v>139486.63335661776</v>
      </c>
      <c r="G97" s="23">
        <f>investment*EXP((mu-sigma^2/2)*G$4+sigma*Data!G97)</f>
        <v>140584.64718638427</v>
      </c>
      <c r="H97" s="23">
        <f>investment*EXP((mu-sigma^2/2)*H$4+sigma*Data!H97)</f>
        <v>132431.53281984705</v>
      </c>
      <c r="I97" s="23">
        <f>investment*EXP((mu-sigma^2/2)*I$4+sigma*Data!I97)</f>
        <v>130333.00842853123</v>
      </c>
      <c r="J97" s="23">
        <f>investment*EXP((mu-sigma^2/2)*J$4+sigma*Data!J97)</f>
        <v>127804.37549896081</v>
      </c>
      <c r="K97" s="23">
        <f>investment*EXP((mu-sigma^2/2)*K$4+sigma*Data!K97)</f>
        <v>150306.68574512441</v>
      </c>
      <c r="L97" s="23">
        <f>investment*EXP((mu-sigma^2/2)*L$4+sigma*Data!L97)</f>
        <v>145779.58343196556</v>
      </c>
      <c r="M97" s="23">
        <f>investment*EXP((mu-sigma^2/2)*M$4+sigma*Data!M97)</f>
        <v>145556.42009690992</v>
      </c>
      <c r="N97" s="23">
        <f>investment*EXP((mu-sigma^2/2)*N$4+sigma*Data!N97)</f>
        <v>147317.59676804792</v>
      </c>
      <c r="O97" s="23">
        <f>investment*EXP((mu-sigma^2/2)*O$4+sigma*Data!O97)</f>
        <v>145138.54637044531</v>
      </c>
      <c r="P97" s="23">
        <f>investment*EXP((mu-sigma^2/2)*P$4+sigma*Data!P97)</f>
        <v>130062.32757425199</v>
      </c>
      <c r="Q97" s="23">
        <f>investment*EXP((mu-sigma^2/2)*Q$4+sigma*Data!Q97)</f>
        <v>143194.20394148352</v>
      </c>
      <c r="R97" s="23">
        <f>investment*EXP((mu-sigma^2/2)*R$4+sigma*Data!R97)</f>
        <v>136376.54572190321</v>
      </c>
      <c r="S97" s="23">
        <f>investment*EXP((mu-sigma^2/2)*S$4+sigma*Data!S97)</f>
        <v>143737.79596496557</v>
      </c>
      <c r="T97" s="23">
        <f>investment*EXP((mu-sigma^2/2)*T$4+sigma*Data!T97)</f>
        <v>156871.77916221914</v>
      </c>
      <c r="U97" s="23">
        <f>investment*EXP((mu-sigma^2/2)*U$4+sigma*Data!U97)</f>
        <v>155224.70525710532</v>
      </c>
      <c r="V97" s="23">
        <f>investment*EXP((mu-sigma^2/2)*V$4+sigma*Data!V97)</f>
        <v>157428.71906214536</v>
      </c>
      <c r="X97" s="24">
        <f t="shared" si="1"/>
        <v>26</v>
      </c>
    </row>
    <row r="98" spans="1:24" x14ac:dyDescent="0.2">
      <c r="A98" s="3">
        <v>94</v>
      </c>
      <c r="B98" s="23">
        <f>investment*EXP((mu-sigma^2/2)*B$4+sigma*Data!B98)</f>
        <v>135000</v>
      </c>
      <c r="C98" s="23">
        <f>investment*EXP((mu-sigma^2/2)*C$4+sigma*Data!C98)</f>
        <v>134819.76042684395</v>
      </c>
      <c r="D98" s="23">
        <f>investment*EXP((mu-sigma^2/2)*D$4+sigma*Data!D98)</f>
        <v>126747.86250185806</v>
      </c>
      <c r="E98" s="23">
        <f>investment*EXP((mu-sigma^2/2)*E$4+sigma*Data!E98)</f>
        <v>140270.7913644521</v>
      </c>
      <c r="F98" s="23">
        <f>investment*EXP((mu-sigma^2/2)*F$4+sigma*Data!F98)</f>
        <v>136988.19831596114</v>
      </c>
      <c r="G98" s="23">
        <f>investment*EXP((mu-sigma^2/2)*G$4+sigma*Data!G98)</f>
        <v>144704.21731415953</v>
      </c>
      <c r="H98" s="23">
        <f>investment*EXP((mu-sigma^2/2)*H$4+sigma*Data!H98)</f>
        <v>160467.23500170413</v>
      </c>
      <c r="I98" s="23">
        <f>investment*EXP((mu-sigma^2/2)*I$4+sigma*Data!I98)</f>
        <v>181912.13184567037</v>
      </c>
      <c r="J98" s="23">
        <f>investment*EXP((mu-sigma^2/2)*J$4+sigma*Data!J98)</f>
        <v>202953.47760920206</v>
      </c>
      <c r="K98" s="23">
        <f>investment*EXP((mu-sigma^2/2)*K$4+sigma*Data!K98)</f>
        <v>201587.34843282527</v>
      </c>
      <c r="L98" s="23">
        <f>investment*EXP((mu-sigma^2/2)*L$4+sigma*Data!L98)</f>
        <v>204529.81887820215</v>
      </c>
      <c r="M98" s="23">
        <f>investment*EXP((mu-sigma^2/2)*M$4+sigma*Data!M98)</f>
        <v>202688.59337449938</v>
      </c>
      <c r="N98" s="23">
        <f>investment*EXP((mu-sigma^2/2)*N$4+sigma*Data!N98)</f>
        <v>191654.21378048719</v>
      </c>
      <c r="O98" s="23">
        <f>investment*EXP((mu-sigma^2/2)*O$4+sigma*Data!O98)</f>
        <v>163852.03229226085</v>
      </c>
      <c r="P98" s="23">
        <f>investment*EXP((mu-sigma^2/2)*P$4+sigma*Data!P98)</f>
        <v>184363.20984359999</v>
      </c>
      <c r="Q98" s="23">
        <f>investment*EXP((mu-sigma^2/2)*Q$4+sigma*Data!Q98)</f>
        <v>178861.68156384234</v>
      </c>
      <c r="R98" s="23">
        <f>investment*EXP((mu-sigma^2/2)*R$4+sigma*Data!R98)</f>
        <v>159698.99760097472</v>
      </c>
      <c r="S98" s="23">
        <f>investment*EXP((mu-sigma^2/2)*S$4+sigma*Data!S98)</f>
        <v>145326.18656181783</v>
      </c>
      <c r="T98" s="23">
        <f>investment*EXP((mu-sigma^2/2)*T$4+sigma*Data!T98)</f>
        <v>138376.99087212904</v>
      </c>
      <c r="U98" s="23">
        <f>investment*EXP((mu-sigma^2/2)*U$4+sigma*Data!U98)</f>
        <v>124820.88359548616</v>
      </c>
      <c r="V98" s="23">
        <f>investment*EXP((mu-sigma^2/2)*V$4+sigma*Data!V98)</f>
        <v>138843.96913757559</v>
      </c>
      <c r="X98" s="24">
        <f t="shared" si="1"/>
        <v>18</v>
      </c>
    </row>
    <row r="99" spans="1:24" x14ac:dyDescent="0.2">
      <c r="A99" s="3">
        <v>95</v>
      </c>
      <c r="B99" s="23">
        <f>investment*EXP((mu-sigma^2/2)*B$4+sigma*Data!B99)</f>
        <v>135000</v>
      </c>
      <c r="C99" s="23">
        <f>investment*EXP((mu-sigma^2/2)*C$4+sigma*Data!C99)</f>
        <v>132867.28573746854</v>
      </c>
      <c r="D99" s="23">
        <f>investment*EXP((mu-sigma^2/2)*D$4+sigma*Data!D99)</f>
        <v>138243.10675533177</v>
      </c>
      <c r="E99" s="23">
        <f>investment*EXP((mu-sigma^2/2)*E$4+sigma*Data!E99)</f>
        <v>135546.7742864106</v>
      </c>
      <c r="F99" s="23">
        <f>investment*EXP((mu-sigma^2/2)*F$4+sigma*Data!F99)</f>
        <v>146505.03235869174</v>
      </c>
      <c r="G99" s="23">
        <f>investment*EXP((mu-sigma^2/2)*G$4+sigma*Data!G99)</f>
        <v>119811.03322033028</v>
      </c>
      <c r="H99" s="23">
        <f>investment*EXP((mu-sigma^2/2)*H$4+sigma*Data!H99)</f>
        <v>137357.19264429607</v>
      </c>
      <c r="I99" s="23">
        <f>investment*EXP((mu-sigma^2/2)*I$4+sigma*Data!I99)</f>
        <v>139395.29952686379</v>
      </c>
      <c r="J99" s="23">
        <f>investment*EXP((mu-sigma^2/2)*J$4+sigma*Data!J99)</f>
        <v>140528.9866876046</v>
      </c>
      <c r="K99" s="23">
        <f>investment*EXP((mu-sigma^2/2)*K$4+sigma*Data!K99)</f>
        <v>132331.84941114721</v>
      </c>
      <c r="L99" s="23">
        <f>investment*EXP((mu-sigma^2/2)*L$4+sigma*Data!L99)</f>
        <v>135574.29307465325</v>
      </c>
      <c r="M99" s="23">
        <f>investment*EXP((mu-sigma^2/2)*M$4+sigma*Data!M99)</f>
        <v>139763.23025607062</v>
      </c>
      <c r="N99" s="23">
        <f>investment*EXP((mu-sigma^2/2)*N$4+sigma*Data!N99)</f>
        <v>134468.74306135302</v>
      </c>
      <c r="O99" s="23">
        <f>investment*EXP((mu-sigma^2/2)*O$4+sigma*Data!O99)</f>
        <v>148101.48947357849</v>
      </c>
      <c r="P99" s="23">
        <f>investment*EXP((mu-sigma^2/2)*P$4+sigma*Data!P99)</f>
        <v>134462.42317894753</v>
      </c>
      <c r="Q99" s="23">
        <f>investment*EXP((mu-sigma^2/2)*Q$4+sigma*Data!Q99)</f>
        <v>122745.21428730024</v>
      </c>
      <c r="R99" s="23">
        <f>investment*EXP((mu-sigma^2/2)*R$4+sigma*Data!R99)</f>
        <v>119716.77903107418</v>
      </c>
      <c r="S99" s="23">
        <f>investment*EXP((mu-sigma^2/2)*S$4+sigma*Data!S99)</f>
        <v>108012.15622602143</v>
      </c>
      <c r="T99" s="23">
        <f>investment*EXP((mu-sigma^2/2)*T$4+sigma*Data!T99)</f>
        <v>121583.44029068177</v>
      </c>
      <c r="U99" s="23">
        <f>investment*EXP((mu-sigma^2/2)*U$4+sigma*Data!U99)</f>
        <v>114320.82823045875</v>
      </c>
      <c r="V99" s="23">
        <f>investment*EXP((mu-sigma^2/2)*V$4+sigma*Data!V99)</f>
        <v>109632.70995027279</v>
      </c>
      <c r="X99" s="24">
        <f t="shared" si="1"/>
        <v>4</v>
      </c>
    </row>
    <row r="100" spans="1:24" x14ac:dyDescent="0.2">
      <c r="A100" s="3">
        <v>96</v>
      </c>
      <c r="B100" s="23">
        <f>investment*EXP((mu-sigma^2/2)*B$4+sigma*Data!B100)</f>
        <v>135000</v>
      </c>
      <c r="C100" s="23">
        <f>investment*EXP((mu-sigma^2/2)*C$4+sigma*Data!C100)</f>
        <v>143321.56019025235</v>
      </c>
      <c r="D100" s="23">
        <f>investment*EXP((mu-sigma^2/2)*D$4+sigma*Data!D100)</f>
        <v>147854.36639136475</v>
      </c>
      <c r="E100" s="23">
        <f>investment*EXP((mu-sigma^2/2)*E$4+sigma*Data!E100)</f>
        <v>149893.91018585389</v>
      </c>
      <c r="F100" s="23">
        <f>investment*EXP((mu-sigma^2/2)*F$4+sigma*Data!F100)</f>
        <v>168103.82230526645</v>
      </c>
      <c r="G100" s="23">
        <f>investment*EXP((mu-sigma^2/2)*G$4+sigma*Data!G100)</f>
        <v>195550.3279839521</v>
      </c>
      <c r="H100" s="23">
        <f>investment*EXP((mu-sigma^2/2)*H$4+sigma*Data!H100)</f>
        <v>200257.64819216551</v>
      </c>
      <c r="I100" s="23">
        <f>investment*EXP((mu-sigma^2/2)*I$4+sigma*Data!I100)</f>
        <v>182694.39394646254</v>
      </c>
      <c r="J100" s="23">
        <f>investment*EXP((mu-sigma^2/2)*J$4+sigma*Data!J100)</f>
        <v>189339.89354128306</v>
      </c>
      <c r="K100" s="23">
        <f>investment*EXP((mu-sigma^2/2)*K$4+sigma*Data!K100)</f>
        <v>196015.70399383819</v>
      </c>
      <c r="L100" s="23">
        <f>investment*EXP((mu-sigma^2/2)*L$4+sigma*Data!L100)</f>
        <v>187324.56956287191</v>
      </c>
      <c r="M100" s="23">
        <f>investment*EXP((mu-sigma^2/2)*M$4+sigma*Data!M100)</f>
        <v>179792.38678207019</v>
      </c>
      <c r="N100" s="23">
        <f>investment*EXP((mu-sigma^2/2)*N$4+sigma*Data!N100)</f>
        <v>168530.50608800779</v>
      </c>
      <c r="O100" s="23">
        <f>investment*EXP((mu-sigma^2/2)*O$4+sigma*Data!O100)</f>
        <v>157959.67492181066</v>
      </c>
      <c r="P100" s="23">
        <f>investment*EXP((mu-sigma^2/2)*P$4+sigma*Data!P100)</f>
        <v>147765.0893184545</v>
      </c>
      <c r="Q100" s="23">
        <f>investment*EXP((mu-sigma^2/2)*Q$4+sigma*Data!Q100)</f>
        <v>140783.99683731908</v>
      </c>
      <c r="R100" s="23">
        <f>investment*EXP((mu-sigma^2/2)*R$4+sigma*Data!R100)</f>
        <v>146799.3632208576</v>
      </c>
      <c r="S100" s="23">
        <f>investment*EXP((mu-sigma^2/2)*S$4+sigma*Data!S100)</f>
        <v>141723.61368515241</v>
      </c>
      <c r="T100" s="23">
        <f>investment*EXP((mu-sigma^2/2)*T$4+sigma*Data!T100)</f>
        <v>154772.11022808077</v>
      </c>
      <c r="U100" s="23">
        <f>investment*EXP((mu-sigma^2/2)*U$4+sigma*Data!U100)</f>
        <v>139809.35973300016</v>
      </c>
      <c r="V100" s="23">
        <f>investment*EXP((mu-sigma^2/2)*V$4+sigma*Data!V100)</f>
        <v>125143.83783587687</v>
      </c>
      <c r="X100" s="24">
        <f t="shared" si="1"/>
        <v>10</v>
      </c>
    </row>
    <row r="101" spans="1:24" x14ac:dyDescent="0.2">
      <c r="A101" s="3">
        <v>97</v>
      </c>
      <c r="B101" s="23">
        <f>investment*EXP((mu-sigma^2/2)*B$4+sigma*Data!B101)</f>
        <v>135000</v>
      </c>
      <c r="C101" s="23">
        <f>investment*EXP((mu-sigma^2/2)*C$4+sigma*Data!C101)</f>
        <v>162800.54128973416</v>
      </c>
      <c r="D101" s="23">
        <f>investment*EXP((mu-sigma^2/2)*D$4+sigma*Data!D101)</f>
        <v>154344.4477429867</v>
      </c>
      <c r="E101" s="23">
        <f>investment*EXP((mu-sigma^2/2)*E$4+sigma*Data!E101)</f>
        <v>147315.23970535619</v>
      </c>
      <c r="F101" s="23">
        <f>investment*EXP((mu-sigma^2/2)*F$4+sigma*Data!F101)</f>
        <v>151823.36586390797</v>
      </c>
      <c r="G101" s="23">
        <f>investment*EXP((mu-sigma^2/2)*G$4+sigma*Data!G101)</f>
        <v>172525.62539248608</v>
      </c>
      <c r="H101" s="23">
        <f>investment*EXP((mu-sigma^2/2)*H$4+sigma*Data!H101)</f>
        <v>174338.31986823646</v>
      </c>
      <c r="I101" s="23">
        <f>investment*EXP((mu-sigma^2/2)*I$4+sigma*Data!I101)</f>
        <v>164977.77674546442</v>
      </c>
      <c r="J101" s="23">
        <f>investment*EXP((mu-sigma^2/2)*J$4+sigma*Data!J101)</f>
        <v>174128.89109966005</v>
      </c>
      <c r="K101" s="23">
        <f>investment*EXP((mu-sigma^2/2)*K$4+sigma*Data!K101)</f>
        <v>173317.95164124825</v>
      </c>
      <c r="L101" s="23">
        <f>investment*EXP((mu-sigma^2/2)*L$4+sigma*Data!L101)</f>
        <v>185113.80135929715</v>
      </c>
      <c r="M101" s="23">
        <f>investment*EXP((mu-sigma^2/2)*M$4+sigma*Data!M101)</f>
        <v>191418.04975993434</v>
      </c>
      <c r="N101" s="23">
        <f>investment*EXP((mu-sigma^2/2)*N$4+sigma*Data!N101)</f>
        <v>191022.03319557814</v>
      </c>
      <c r="O101" s="23">
        <f>investment*EXP((mu-sigma^2/2)*O$4+sigma*Data!O101)</f>
        <v>176912.59170765523</v>
      </c>
      <c r="P101" s="23">
        <f>investment*EXP((mu-sigma^2/2)*P$4+sigma*Data!P101)</f>
        <v>174471.56523786575</v>
      </c>
      <c r="Q101" s="23">
        <f>investment*EXP((mu-sigma^2/2)*Q$4+sigma*Data!Q101)</f>
        <v>189214.02436821672</v>
      </c>
      <c r="R101" s="23">
        <f>investment*EXP((mu-sigma^2/2)*R$4+sigma*Data!R101)</f>
        <v>178041.16336893063</v>
      </c>
      <c r="S101" s="23">
        <f>investment*EXP((mu-sigma^2/2)*S$4+sigma*Data!S101)</f>
        <v>193105.52061557889</v>
      </c>
      <c r="T101" s="23">
        <f>investment*EXP((mu-sigma^2/2)*T$4+sigma*Data!T101)</f>
        <v>196571.21411220619</v>
      </c>
      <c r="U101" s="23">
        <f>investment*EXP((mu-sigma^2/2)*U$4+sigma*Data!U101)</f>
        <v>222172.87131017385</v>
      </c>
      <c r="V101" s="23">
        <f>investment*EXP((mu-sigma^2/2)*V$4+sigma*Data!V101)</f>
        <v>212010.0710376846</v>
      </c>
      <c r="X101" s="24">
        <f t="shared" si="1"/>
        <v>68</v>
      </c>
    </row>
    <row r="102" spans="1:24" x14ac:dyDescent="0.2">
      <c r="A102" s="3">
        <v>98</v>
      </c>
      <c r="B102" s="23">
        <f>investment*EXP((mu-sigma^2/2)*B$4+sigma*Data!B102)</f>
        <v>135000</v>
      </c>
      <c r="C102" s="23">
        <f>investment*EXP((mu-sigma^2/2)*C$4+sigma*Data!C102)</f>
        <v>127722.99003578996</v>
      </c>
      <c r="D102" s="23">
        <f>investment*EXP((mu-sigma^2/2)*D$4+sigma*Data!D102)</f>
        <v>126621.93772151525</v>
      </c>
      <c r="E102" s="23">
        <f>investment*EXP((mu-sigma^2/2)*E$4+sigma*Data!E102)</f>
        <v>120418.69301683696</v>
      </c>
      <c r="F102" s="23">
        <f>investment*EXP((mu-sigma^2/2)*F$4+sigma*Data!F102)</f>
        <v>127265.54110168593</v>
      </c>
      <c r="G102" s="23">
        <f>investment*EXP((mu-sigma^2/2)*G$4+sigma*Data!G102)</f>
        <v>120507.47430547663</v>
      </c>
      <c r="H102" s="23">
        <f>investment*EXP((mu-sigma^2/2)*H$4+sigma*Data!H102)</f>
        <v>114201.76796861165</v>
      </c>
      <c r="I102" s="23">
        <f>investment*EXP((mu-sigma^2/2)*I$4+sigma*Data!I102)</f>
        <v>116977.8707989643</v>
      </c>
      <c r="J102" s="23">
        <f>investment*EXP((mu-sigma^2/2)*J$4+sigma*Data!J102)</f>
        <v>114158.03706648201</v>
      </c>
      <c r="K102" s="23">
        <f>investment*EXP((mu-sigma^2/2)*K$4+sigma*Data!K102)</f>
        <v>121016.84834673867</v>
      </c>
      <c r="L102" s="23">
        <f>investment*EXP((mu-sigma^2/2)*L$4+sigma*Data!L102)</f>
        <v>129989.90302990119</v>
      </c>
      <c r="M102" s="23">
        <f>investment*EXP((mu-sigma^2/2)*M$4+sigma*Data!M102)</f>
        <v>138730.99613294846</v>
      </c>
      <c r="N102" s="23">
        <f>investment*EXP((mu-sigma^2/2)*N$4+sigma*Data!N102)</f>
        <v>133018.57477577342</v>
      </c>
      <c r="O102" s="23">
        <f>investment*EXP((mu-sigma^2/2)*O$4+sigma*Data!O102)</f>
        <v>157532.34124724843</v>
      </c>
      <c r="P102" s="23">
        <f>investment*EXP((mu-sigma^2/2)*P$4+sigma*Data!P102)</f>
        <v>161168.72191146357</v>
      </c>
      <c r="Q102" s="23">
        <f>investment*EXP((mu-sigma^2/2)*Q$4+sigma*Data!Q102)</f>
        <v>164461.38128818417</v>
      </c>
      <c r="R102" s="23">
        <f>investment*EXP((mu-sigma^2/2)*R$4+sigma*Data!R102)</f>
        <v>174501.2279252132</v>
      </c>
      <c r="S102" s="23">
        <f>investment*EXP((mu-sigma^2/2)*S$4+sigma*Data!S102)</f>
        <v>209072.22751052617</v>
      </c>
      <c r="T102" s="23">
        <f>investment*EXP((mu-sigma^2/2)*T$4+sigma*Data!T102)</f>
        <v>204090.96033007005</v>
      </c>
      <c r="U102" s="23">
        <f>investment*EXP((mu-sigma^2/2)*U$4+sigma*Data!U102)</f>
        <v>198086.69302674511</v>
      </c>
      <c r="V102" s="23">
        <f>investment*EXP((mu-sigma^2/2)*V$4+sigma*Data!V102)</f>
        <v>201058.2723915622</v>
      </c>
      <c r="X102" s="24">
        <f t="shared" si="1"/>
        <v>59</v>
      </c>
    </row>
    <row r="103" spans="1:24" x14ac:dyDescent="0.2">
      <c r="A103" s="3">
        <v>99</v>
      </c>
      <c r="B103" s="23">
        <f>investment*EXP((mu-sigma^2/2)*B$4+sigma*Data!B103)</f>
        <v>135000</v>
      </c>
      <c r="C103" s="23">
        <f>investment*EXP((mu-sigma^2/2)*C$4+sigma*Data!C103)</f>
        <v>137158.58051706851</v>
      </c>
      <c r="D103" s="23">
        <f>investment*EXP((mu-sigma^2/2)*D$4+sigma*Data!D103)</f>
        <v>138650.13953419169</v>
      </c>
      <c r="E103" s="23">
        <f>investment*EXP((mu-sigma^2/2)*E$4+sigma*Data!E103)</f>
        <v>161756.93033650186</v>
      </c>
      <c r="F103" s="23">
        <f>investment*EXP((mu-sigma^2/2)*F$4+sigma*Data!F103)</f>
        <v>163828.76695555338</v>
      </c>
      <c r="G103" s="23">
        <f>investment*EXP((mu-sigma^2/2)*G$4+sigma*Data!G103)</f>
        <v>153865.95148262178</v>
      </c>
      <c r="H103" s="23">
        <f>investment*EXP((mu-sigma^2/2)*H$4+sigma*Data!H103)</f>
        <v>159091.54296114191</v>
      </c>
      <c r="I103" s="23">
        <f>investment*EXP((mu-sigma^2/2)*I$4+sigma*Data!I103)</f>
        <v>150215.92791855714</v>
      </c>
      <c r="J103" s="23">
        <f>investment*EXP((mu-sigma^2/2)*J$4+sigma*Data!J103)</f>
        <v>139100.09451973849</v>
      </c>
      <c r="K103" s="23">
        <f>investment*EXP((mu-sigma^2/2)*K$4+sigma*Data!K103)</f>
        <v>139852.98705874581</v>
      </c>
      <c r="L103" s="23">
        <f>investment*EXP((mu-sigma^2/2)*L$4+sigma*Data!L103)</f>
        <v>136244.05212178268</v>
      </c>
      <c r="M103" s="23">
        <f>investment*EXP((mu-sigma^2/2)*M$4+sigma*Data!M103)</f>
        <v>137424.23931236292</v>
      </c>
      <c r="N103" s="23">
        <f>investment*EXP((mu-sigma^2/2)*N$4+sigma*Data!N103)</f>
        <v>135991.82565319474</v>
      </c>
      <c r="O103" s="23">
        <f>investment*EXP((mu-sigma^2/2)*O$4+sigma*Data!O103)</f>
        <v>143504.98574137106</v>
      </c>
      <c r="P103" s="23">
        <f>investment*EXP((mu-sigma^2/2)*P$4+sigma*Data!P103)</f>
        <v>142590.9124569197</v>
      </c>
      <c r="Q103" s="23">
        <f>investment*EXP((mu-sigma^2/2)*Q$4+sigma*Data!Q103)</f>
        <v>133507.78335673467</v>
      </c>
      <c r="R103" s="23">
        <f>investment*EXP((mu-sigma^2/2)*R$4+sigma*Data!R103)</f>
        <v>128630.22025948677</v>
      </c>
      <c r="S103" s="23">
        <f>investment*EXP((mu-sigma^2/2)*S$4+sigma*Data!S103)</f>
        <v>138780.39315972084</v>
      </c>
      <c r="T103" s="23">
        <f>investment*EXP((mu-sigma^2/2)*T$4+sigma*Data!T103)</f>
        <v>119182.72009043388</v>
      </c>
      <c r="U103" s="23">
        <f>investment*EXP((mu-sigma^2/2)*U$4+sigma*Data!U103)</f>
        <v>121518.04599244894</v>
      </c>
      <c r="V103" s="23">
        <f>investment*EXP((mu-sigma^2/2)*V$4+sigma*Data!V103)</f>
        <v>131722.41325504109</v>
      </c>
      <c r="X103" s="24">
        <f t="shared" si="1"/>
        <v>13</v>
      </c>
    </row>
    <row r="104" spans="1:24" x14ac:dyDescent="0.2">
      <c r="A104" s="3">
        <v>100</v>
      </c>
      <c r="B104" s="23">
        <f>investment*EXP((mu-sigma^2/2)*B$4+sigma*Data!B104)</f>
        <v>135000</v>
      </c>
      <c r="C104" s="23">
        <f>investment*EXP((mu-sigma^2/2)*C$4+sigma*Data!C104)</f>
        <v>141368.61621493741</v>
      </c>
      <c r="D104" s="23">
        <f>investment*EXP((mu-sigma^2/2)*D$4+sigma*Data!D104)</f>
        <v>133206.39646182003</v>
      </c>
      <c r="E104" s="23">
        <f>investment*EXP((mu-sigma^2/2)*E$4+sigma*Data!E104)</f>
        <v>126752.42550704174</v>
      </c>
      <c r="F104" s="23">
        <f>investment*EXP((mu-sigma^2/2)*F$4+sigma*Data!F104)</f>
        <v>136833.89958012832</v>
      </c>
      <c r="G104" s="23">
        <f>investment*EXP((mu-sigma^2/2)*G$4+sigma*Data!G104)</f>
        <v>154881.72768212203</v>
      </c>
      <c r="H104" s="23">
        <f>investment*EXP((mu-sigma^2/2)*H$4+sigma*Data!H104)</f>
        <v>156894.05653651629</v>
      </c>
      <c r="I104" s="23">
        <f>investment*EXP((mu-sigma^2/2)*I$4+sigma*Data!I104)</f>
        <v>152200.50728509584</v>
      </c>
      <c r="J104" s="23">
        <f>investment*EXP((mu-sigma^2/2)*J$4+sigma*Data!J104)</f>
        <v>143899.59197861943</v>
      </c>
      <c r="K104" s="23">
        <f>investment*EXP((mu-sigma^2/2)*K$4+sigma*Data!K104)</f>
        <v>147111.0551026405</v>
      </c>
      <c r="L104" s="23">
        <f>investment*EXP((mu-sigma^2/2)*L$4+sigma*Data!L104)</f>
        <v>147718.99380186165</v>
      </c>
      <c r="M104" s="23">
        <f>investment*EXP((mu-sigma^2/2)*M$4+sigma*Data!M104)</f>
        <v>160716.4735094803</v>
      </c>
      <c r="N104" s="23">
        <f>investment*EXP((mu-sigma^2/2)*N$4+sigma*Data!N104)</f>
        <v>156933.44188736173</v>
      </c>
      <c r="O104" s="23">
        <f>investment*EXP((mu-sigma^2/2)*O$4+sigma*Data!O104)</f>
        <v>155525.04479701468</v>
      </c>
      <c r="P104" s="23">
        <f>investment*EXP((mu-sigma^2/2)*P$4+sigma*Data!P104)</f>
        <v>179545.16258711158</v>
      </c>
      <c r="Q104" s="23">
        <f>investment*EXP((mu-sigma^2/2)*Q$4+sigma*Data!Q104)</f>
        <v>199809.9727112285</v>
      </c>
      <c r="R104" s="23">
        <f>investment*EXP((mu-sigma^2/2)*R$4+sigma*Data!R104)</f>
        <v>212073.04738030679</v>
      </c>
      <c r="S104" s="23">
        <f>investment*EXP((mu-sigma^2/2)*S$4+sigma*Data!S104)</f>
        <v>219825.66017357598</v>
      </c>
      <c r="T104" s="23">
        <f>investment*EXP((mu-sigma^2/2)*T$4+sigma*Data!T104)</f>
        <v>235206.24756273761</v>
      </c>
      <c r="U104" s="23">
        <f>investment*EXP((mu-sigma^2/2)*U$4+sigma*Data!U104)</f>
        <v>216094.27665121181</v>
      </c>
      <c r="V104" s="23">
        <f>investment*EXP((mu-sigma^2/2)*V$4+sigma*Data!V104)</f>
        <v>234795.46616953096</v>
      </c>
      <c r="X104" s="24">
        <f t="shared" si="1"/>
        <v>73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4"/>
  <sheetViews>
    <sheetView topLeftCell="S1" workbookViewId="0">
      <selection activeCell="AA36" sqref="AA36"/>
    </sheetView>
  </sheetViews>
  <sheetFormatPr defaultColWidth="11.42578125" defaultRowHeight="12.75" x14ac:dyDescent="0.2"/>
  <cols>
    <col min="23" max="24" width="5.7109375" customWidth="1"/>
    <col min="25" max="25" width="11.28515625" bestFit="1" customWidth="1"/>
    <col min="26" max="26" width="5.7109375" customWidth="1"/>
    <col min="27" max="27" width="23.85546875" bestFit="1" customWidth="1"/>
    <col min="28" max="28" width="15.85546875" bestFit="1" customWidth="1"/>
    <col min="29" max="30" width="9.85546875" customWidth="1"/>
    <col min="31" max="31" width="16.28515625" customWidth="1"/>
    <col min="32" max="32" width="15.140625" customWidth="1"/>
    <col min="33" max="33" width="5.5703125" customWidth="1"/>
    <col min="34" max="34" width="18.28515625" customWidth="1"/>
    <col min="35" max="35" width="12" customWidth="1"/>
  </cols>
  <sheetData>
    <row r="1" spans="1:35" ht="15.75" x14ac:dyDescent="0.25">
      <c r="A1" s="44" t="s">
        <v>63</v>
      </c>
    </row>
    <row r="3" spans="1:35" x14ac:dyDescent="0.2">
      <c r="A3" s="3"/>
      <c r="B3" s="17" t="s">
        <v>6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5" x14ac:dyDescent="0.2">
      <c r="A4" s="17" t="s">
        <v>10</v>
      </c>
      <c r="B4" s="4">
        <v>0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X4" s="19" t="s">
        <v>22</v>
      </c>
      <c r="Y4" s="17" t="s">
        <v>46</v>
      </c>
      <c r="AD4" s="5"/>
      <c r="AE4" s="43" t="s">
        <v>64</v>
      </c>
      <c r="AI4" s="43" t="s">
        <v>64</v>
      </c>
    </row>
    <row r="5" spans="1:35" ht="13.5" thickBot="1" x14ac:dyDescent="0.25">
      <c r="A5" s="3">
        <v>1</v>
      </c>
      <c r="B5" s="23">
        <f>investment*EXP((mu-sigma_2^2/2)*B$4+sigma_2*Data!B5)</f>
        <v>135000</v>
      </c>
      <c r="C5" s="23">
        <f>investment*EXP((mu-sigma_2^2/2)*C$4+sigma_2*Data!C5)</f>
        <v>138739.8752008281</v>
      </c>
      <c r="D5" s="23">
        <f>investment*EXP((mu-sigma_2^2/2)*D$4+sigma_2*Data!D5)</f>
        <v>157046.47465243304</v>
      </c>
      <c r="E5" s="23">
        <f>investment*EXP((mu-sigma_2^2/2)*E$4+sigma_2*Data!E5)</f>
        <v>179608.3736088294</v>
      </c>
      <c r="F5" s="23">
        <f>investment*EXP((mu-sigma_2^2/2)*F$4+sigma_2*Data!F5)</f>
        <v>186170.65972335023</v>
      </c>
      <c r="G5" s="23">
        <f>investment*EXP((mu-sigma_2^2/2)*G$4+sigma_2*Data!G5)</f>
        <v>174654.68193771751</v>
      </c>
      <c r="H5" s="23">
        <f>investment*EXP((mu-sigma_2^2/2)*H$4+sigma_2*Data!H5)</f>
        <v>179661.18623374583</v>
      </c>
      <c r="I5" s="23">
        <f>investment*EXP((mu-sigma_2^2/2)*I$4+sigma_2*Data!I5)</f>
        <v>184836.15396995089</v>
      </c>
      <c r="J5" s="23">
        <f>investment*EXP((mu-sigma_2^2/2)*J$4+sigma_2*Data!J5)</f>
        <v>210392.06755929068</v>
      </c>
      <c r="K5" s="23">
        <f>investment*EXP((mu-sigma_2^2/2)*K$4+sigma_2*Data!K5)</f>
        <v>217025.69972457306</v>
      </c>
      <c r="L5" s="23">
        <f>investment*EXP((mu-sigma_2^2/2)*L$4+sigma_2*Data!L5)</f>
        <v>207827.78467025291</v>
      </c>
      <c r="M5" s="23">
        <f>investment*EXP((mu-sigma_2^2/2)*M$4+sigma_2*Data!M5)</f>
        <v>229551.12657521566</v>
      </c>
      <c r="N5" s="23">
        <f>investment*EXP((mu-sigma_2^2/2)*N$4+sigma_2*Data!N5)</f>
        <v>226573.36016882426</v>
      </c>
      <c r="O5" s="23">
        <f>investment*EXP((mu-sigma_2^2/2)*O$4+sigma_2*Data!O5)</f>
        <v>248445.07089781621</v>
      </c>
      <c r="P5" s="23">
        <f>investment*EXP((mu-sigma_2^2/2)*P$4+sigma_2*Data!P5)</f>
        <v>230233.21614726997</v>
      </c>
      <c r="Q5" s="23">
        <f>investment*EXP((mu-sigma_2^2/2)*Q$4+sigma_2*Data!Q5)</f>
        <v>242651.86903998331</v>
      </c>
      <c r="R5" s="23">
        <f>investment*EXP((mu-sigma_2^2/2)*R$4+sigma_2*Data!R5)</f>
        <v>221334.86444075912</v>
      </c>
      <c r="S5" s="23">
        <f>investment*EXP((mu-sigma_2^2/2)*S$4+sigma_2*Data!S5)</f>
        <v>240599.99396042299</v>
      </c>
      <c r="T5" s="23">
        <f>investment*EXP((mu-sigma_2^2/2)*T$4+sigma_2*Data!T5)</f>
        <v>248266.50309465863</v>
      </c>
      <c r="U5" s="23">
        <f>investment*EXP((mu-sigma_2^2/2)*U$4+sigma_2*Data!U5)</f>
        <v>270471.51248126401</v>
      </c>
      <c r="V5" s="23">
        <f>investment*EXP((mu-sigma_2^2/2)*V$4+sigma_2*Data!V5)</f>
        <v>297246.20796656352</v>
      </c>
      <c r="X5" s="24">
        <f>RANK(V5, $V$5:$V$104, 1)</f>
        <v>86</v>
      </c>
      <c r="Y5" s="28" t="b">
        <f>X5='StockPrice - Base'!X5</f>
        <v>1</v>
      </c>
      <c r="AB5" s="30" t="s">
        <v>48</v>
      </c>
      <c r="AH5" s="32" t="s">
        <v>38</v>
      </c>
    </row>
    <row r="6" spans="1:35" ht="13.5" thickBot="1" x14ac:dyDescent="0.25">
      <c r="A6" s="3">
        <v>2</v>
      </c>
      <c r="B6" s="23">
        <f>investment*EXP((mu-sigma_2^2/2)*B$4+sigma_2*Data!B6)</f>
        <v>135000</v>
      </c>
      <c r="C6" s="23">
        <f>investment*EXP((mu-sigma_2^2/2)*C$4+sigma_2*Data!C6)</f>
        <v>152348.97514601957</v>
      </c>
      <c r="D6" s="23">
        <f>investment*EXP((mu-sigma_2^2/2)*D$4+sigma_2*Data!D6)</f>
        <v>165778.03887979744</v>
      </c>
      <c r="E6" s="23">
        <f>investment*EXP((mu-sigma_2^2/2)*E$4+sigma_2*Data!E6)</f>
        <v>191255.031037376</v>
      </c>
      <c r="F6" s="23">
        <f>investment*EXP((mu-sigma_2^2/2)*F$4+sigma_2*Data!F6)</f>
        <v>219413.65381788573</v>
      </c>
      <c r="G6" s="23">
        <f>investment*EXP((mu-sigma_2^2/2)*G$4+sigma_2*Data!G6)</f>
        <v>227950.79139339205</v>
      </c>
      <c r="H6" s="23">
        <f>investment*EXP((mu-sigma_2^2/2)*H$4+sigma_2*Data!H6)</f>
        <v>221807.03195268396</v>
      </c>
      <c r="I6" s="23">
        <f>investment*EXP((mu-sigma_2^2/2)*I$4+sigma_2*Data!I6)</f>
        <v>212955.83109147093</v>
      </c>
      <c r="J6" s="23">
        <f>investment*EXP((mu-sigma_2^2/2)*J$4+sigma_2*Data!J6)</f>
        <v>181036.70095862335</v>
      </c>
      <c r="K6" s="23">
        <f>investment*EXP((mu-sigma_2^2/2)*K$4+sigma_2*Data!K6)</f>
        <v>172798.60413907017</v>
      </c>
      <c r="L6" s="23">
        <f>investment*EXP((mu-sigma_2^2/2)*L$4+sigma_2*Data!L6)</f>
        <v>165420.01392417433</v>
      </c>
      <c r="M6" s="23">
        <f>investment*EXP((mu-sigma_2^2/2)*M$4+sigma_2*Data!M6)</f>
        <v>162680.11345297488</v>
      </c>
      <c r="N6" s="23">
        <f>investment*EXP((mu-sigma_2^2/2)*N$4+sigma_2*Data!N6)</f>
        <v>163283.30807599783</v>
      </c>
      <c r="O6" s="23">
        <f>investment*EXP((mu-sigma_2^2/2)*O$4+sigma_2*Data!O6)</f>
        <v>174619.75449419074</v>
      </c>
      <c r="P6" s="23">
        <f>investment*EXP((mu-sigma_2^2/2)*P$4+sigma_2*Data!P6)</f>
        <v>181732.67314897411</v>
      </c>
      <c r="Q6" s="23">
        <f>investment*EXP((mu-sigma_2^2/2)*Q$4+sigma_2*Data!Q6)</f>
        <v>188861.46907277184</v>
      </c>
      <c r="R6" s="23">
        <f>investment*EXP((mu-sigma_2^2/2)*R$4+sigma_2*Data!R6)</f>
        <v>174921.23352159702</v>
      </c>
      <c r="S6" s="23">
        <f>investment*EXP((mu-sigma_2^2/2)*S$4+sigma_2*Data!S6)</f>
        <v>188285.18942708019</v>
      </c>
      <c r="T6" s="23">
        <f>investment*EXP((mu-sigma_2^2/2)*T$4+sigma_2*Data!T6)</f>
        <v>189839.08237468309</v>
      </c>
      <c r="U6" s="23">
        <f>investment*EXP((mu-sigma_2^2/2)*U$4+sigma_2*Data!U6)</f>
        <v>177058.95893550408</v>
      </c>
      <c r="V6" s="23">
        <f>investment*EXP((mu-sigma_2^2/2)*V$4+sigma_2*Data!V6)</f>
        <v>158777.48846028501</v>
      </c>
      <c r="X6" s="24">
        <f t="shared" ref="X6:X69" si="0">RANK(V6, $V$5:$V$104, 1)</f>
        <v>37</v>
      </c>
      <c r="Y6" s="28" t="b">
        <f>X6='StockPrice - Base'!X6</f>
        <v>1</v>
      </c>
      <c r="AA6" s="29" t="s">
        <v>49</v>
      </c>
      <c r="AB6" s="12">
        <f>AVERAGE(V5:V104)</f>
        <v>201968.13410037968</v>
      </c>
      <c r="AH6" s="18">
        <f>AB6/'StockPrice - Base'!AA6</f>
        <v>1.0010185896022612</v>
      </c>
      <c r="AI6" s="22" t="s">
        <v>58</v>
      </c>
    </row>
    <row r="7" spans="1:35" ht="13.5" thickBot="1" x14ac:dyDescent="0.25">
      <c r="A7" s="3">
        <v>3</v>
      </c>
      <c r="B7" s="23">
        <f>investment*EXP((mu-sigma_2^2/2)*B$4+sigma_2*Data!B7)</f>
        <v>135000</v>
      </c>
      <c r="C7" s="23">
        <f>investment*EXP((mu-sigma_2^2/2)*C$4+sigma_2*Data!C7)</f>
        <v>148345.31691685104</v>
      </c>
      <c r="D7" s="23">
        <f>investment*EXP((mu-sigma_2^2/2)*D$4+sigma_2*Data!D7)</f>
        <v>146486.86686096343</v>
      </c>
      <c r="E7" s="23">
        <f>investment*EXP((mu-sigma_2^2/2)*E$4+sigma_2*Data!E7)</f>
        <v>142064.86917130146</v>
      </c>
      <c r="F7" s="23">
        <f>investment*EXP((mu-sigma_2^2/2)*F$4+sigma_2*Data!F7)</f>
        <v>142324.94358256392</v>
      </c>
      <c r="G7" s="23">
        <f>investment*EXP((mu-sigma_2^2/2)*G$4+sigma_2*Data!G7)</f>
        <v>144931.14657533175</v>
      </c>
      <c r="H7" s="23">
        <f>investment*EXP((mu-sigma_2^2/2)*H$4+sigma_2*Data!H7)</f>
        <v>150535.02455939836</v>
      </c>
      <c r="I7" s="23">
        <f>investment*EXP((mu-sigma_2^2/2)*I$4+sigma_2*Data!I7)</f>
        <v>161823.10245228474</v>
      </c>
      <c r="J7" s="23">
        <f>investment*EXP((mu-sigma_2^2/2)*J$4+sigma_2*Data!J7)</f>
        <v>158233.0234414491</v>
      </c>
      <c r="K7" s="23">
        <f>investment*EXP((mu-sigma_2^2/2)*K$4+sigma_2*Data!K7)</f>
        <v>180973.53017393191</v>
      </c>
      <c r="L7" s="23">
        <f>investment*EXP((mu-sigma_2^2/2)*L$4+sigma_2*Data!L7)</f>
        <v>167374.32622109086</v>
      </c>
      <c r="M7" s="23">
        <f>investment*EXP((mu-sigma_2^2/2)*M$4+sigma_2*Data!M7)</f>
        <v>173254.00911521423</v>
      </c>
      <c r="N7" s="23">
        <f>investment*EXP((mu-sigma_2^2/2)*N$4+sigma_2*Data!N7)</f>
        <v>168891.20976485516</v>
      </c>
      <c r="O7" s="23">
        <f>investment*EXP((mu-sigma_2^2/2)*O$4+sigma_2*Data!O7)</f>
        <v>152658.71034416437</v>
      </c>
      <c r="P7" s="23">
        <f>investment*EXP((mu-sigma_2^2/2)*P$4+sigma_2*Data!P7)</f>
        <v>159500.29606633284</v>
      </c>
      <c r="Q7" s="23">
        <f>investment*EXP((mu-sigma_2^2/2)*Q$4+sigma_2*Data!Q7)</f>
        <v>146621.25692630262</v>
      </c>
      <c r="R7" s="23">
        <f>investment*EXP((mu-sigma_2^2/2)*R$4+sigma_2*Data!R7)</f>
        <v>159739.40655888538</v>
      </c>
      <c r="S7" s="23">
        <f>investment*EXP((mu-sigma_2^2/2)*S$4+sigma_2*Data!S7)</f>
        <v>177898.43159899896</v>
      </c>
      <c r="T7" s="23">
        <f>investment*EXP((mu-sigma_2^2/2)*T$4+sigma_2*Data!T7)</f>
        <v>163410.22850857547</v>
      </c>
      <c r="U7" s="23">
        <f>investment*EXP((mu-sigma_2^2/2)*U$4+sigma_2*Data!U7)</f>
        <v>181097.72060807984</v>
      </c>
      <c r="V7" s="23">
        <f>investment*EXP((mu-sigma_2^2/2)*V$4+sigma_2*Data!V7)</f>
        <v>160044.32024999234</v>
      </c>
      <c r="X7" s="24">
        <f t="shared" si="0"/>
        <v>38</v>
      </c>
      <c r="Y7" s="28" t="b">
        <f>X7='StockPrice - Base'!X7</f>
        <v>1</v>
      </c>
      <c r="AA7" s="29" t="s">
        <v>53</v>
      </c>
      <c r="AB7" s="12">
        <f>EXP(mu*term)*investment</f>
        <v>201396.3341815715</v>
      </c>
      <c r="AC7" s="6" t="s">
        <v>23</v>
      </c>
      <c r="AD7" s="33">
        <f>AB6/AB7-1</f>
        <v>2.8391773918421404E-3</v>
      </c>
      <c r="AE7" s="49" t="s">
        <v>47</v>
      </c>
      <c r="AF7" s="50"/>
      <c r="AH7" s="18">
        <f>AB7/'StockPrice - Base'!AA7</f>
        <v>1</v>
      </c>
      <c r="AI7" s="22" t="s">
        <v>57</v>
      </c>
    </row>
    <row r="8" spans="1:35" ht="13.5" thickBot="1" x14ac:dyDescent="0.25">
      <c r="A8" s="3">
        <v>4</v>
      </c>
      <c r="B8" s="23">
        <f>investment*EXP((mu-sigma_2^2/2)*B$4+sigma_2*Data!B8)</f>
        <v>135000</v>
      </c>
      <c r="C8" s="23">
        <f>investment*EXP((mu-sigma_2^2/2)*C$4+sigma_2*Data!C8)</f>
        <v>132952.87982782233</v>
      </c>
      <c r="D8" s="23">
        <f>investment*EXP((mu-sigma_2^2/2)*D$4+sigma_2*Data!D8)</f>
        <v>122640.55726208021</v>
      </c>
      <c r="E8" s="23">
        <f>investment*EXP((mu-sigma_2^2/2)*E$4+sigma_2*Data!E8)</f>
        <v>121298.29726179708</v>
      </c>
      <c r="F8" s="23">
        <f>investment*EXP((mu-sigma_2^2/2)*F$4+sigma_2*Data!F8)</f>
        <v>123026.86897141421</v>
      </c>
      <c r="G8" s="23">
        <f>investment*EXP((mu-sigma_2^2/2)*G$4+sigma_2*Data!G8)</f>
        <v>122561.84729292152</v>
      </c>
      <c r="H8" s="23">
        <f>investment*EXP((mu-sigma_2^2/2)*H$4+sigma_2*Data!H8)</f>
        <v>117242.89147837984</v>
      </c>
      <c r="I8" s="23">
        <f>investment*EXP((mu-sigma_2^2/2)*I$4+sigma_2*Data!I8)</f>
        <v>108615.3539692083</v>
      </c>
      <c r="J8" s="23">
        <f>investment*EXP((mu-sigma_2^2/2)*J$4+sigma_2*Data!J8)</f>
        <v>110751.70218666602</v>
      </c>
      <c r="K8" s="23">
        <f>investment*EXP((mu-sigma_2^2/2)*K$4+sigma_2*Data!K8)</f>
        <v>115121.0033740972</v>
      </c>
      <c r="L8" s="23">
        <f>investment*EXP((mu-sigma_2^2/2)*L$4+sigma_2*Data!L8)</f>
        <v>98582.896043089422</v>
      </c>
      <c r="M8" s="23">
        <f>investment*EXP((mu-sigma_2^2/2)*M$4+sigma_2*Data!M8)</f>
        <v>96880.259560622959</v>
      </c>
      <c r="N8" s="23">
        <f>investment*EXP((mu-sigma_2^2/2)*N$4+sigma_2*Data!N8)</f>
        <v>100293.48908343045</v>
      </c>
      <c r="O8" s="23">
        <f>investment*EXP((mu-sigma_2^2/2)*O$4+sigma_2*Data!O8)</f>
        <v>112196.49777091203</v>
      </c>
      <c r="P8" s="23">
        <f>investment*EXP((mu-sigma_2^2/2)*P$4+sigma_2*Data!P8)</f>
        <v>104879.04968484089</v>
      </c>
      <c r="Q8" s="23">
        <f>investment*EXP((mu-sigma_2^2/2)*Q$4+sigma_2*Data!Q8)</f>
        <v>103397.49944228442</v>
      </c>
      <c r="R8" s="23">
        <f>investment*EXP((mu-sigma_2^2/2)*R$4+sigma_2*Data!R8)</f>
        <v>100383.69347091336</v>
      </c>
      <c r="S8" s="23">
        <f>investment*EXP((mu-sigma_2^2/2)*S$4+sigma_2*Data!S8)</f>
        <v>113187.27846905291</v>
      </c>
      <c r="T8" s="23">
        <f>investment*EXP((mu-sigma_2^2/2)*T$4+sigma_2*Data!T8)</f>
        <v>106121.83049758989</v>
      </c>
      <c r="U8" s="23">
        <f>investment*EXP((mu-sigma_2^2/2)*U$4+sigma_2*Data!U8)</f>
        <v>108364.09188322231</v>
      </c>
      <c r="V8" s="23">
        <f>investment*EXP((mu-sigma_2^2/2)*V$4+sigma_2*Data!V8)</f>
        <v>122211.94339746896</v>
      </c>
      <c r="X8" s="24">
        <f t="shared" si="0"/>
        <v>17</v>
      </c>
      <c r="Y8" s="28" t="b">
        <f>X8='StockPrice - Base'!X8</f>
        <v>1</v>
      </c>
      <c r="AE8" s="50"/>
      <c r="AF8" s="50"/>
      <c r="AI8" s="11"/>
    </row>
    <row r="9" spans="1:35" ht="13.5" thickBot="1" x14ac:dyDescent="0.25">
      <c r="A9" s="3">
        <v>5</v>
      </c>
      <c r="B9" s="23">
        <f>investment*EXP((mu-sigma_2^2/2)*B$4+sigma_2*Data!B9)</f>
        <v>135000</v>
      </c>
      <c r="C9" s="23">
        <f>investment*EXP((mu-sigma_2^2/2)*C$4+sigma_2*Data!C9)</f>
        <v>129440.30096495031</v>
      </c>
      <c r="D9" s="23">
        <f>investment*EXP((mu-sigma_2^2/2)*D$4+sigma_2*Data!D9)</f>
        <v>140413.3789106863</v>
      </c>
      <c r="E9" s="23">
        <f>investment*EXP((mu-sigma_2^2/2)*E$4+sigma_2*Data!E9)</f>
        <v>131338.34482114326</v>
      </c>
      <c r="F9" s="23">
        <f>investment*EXP((mu-sigma_2^2/2)*F$4+sigma_2*Data!F9)</f>
        <v>136714.08557029429</v>
      </c>
      <c r="G9" s="23">
        <f>investment*EXP((mu-sigma_2^2/2)*G$4+sigma_2*Data!G9)</f>
        <v>143928.95048984938</v>
      </c>
      <c r="H9" s="23">
        <f>investment*EXP((mu-sigma_2^2/2)*H$4+sigma_2*Data!H9)</f>
        <v>140209.92704951161</v>
      </c>
      <c r="I9" s="23">
        <f>investment*EXP((mu-sigma_2^2/2)*I$4+sigma_2*Data!I9)</f>
        <v>143567.28042215074</v>
      </c>
      <c r="J9" s="23">
        <f>investment*EXP((mu-sigma_2^2/2)*J$4+sigma_2*Data!J9)</f>
        <v>132528.2431337754</v>
      </c>
      <c r="K9" s="23">
        <f>investment*EXP((mu-sigma_2^2/2)*K$4+sigma_2*Data!K9)</f>
        <v>144307.54891408674</v>
      </c>
      <c r="L9" s="23">
        <f>investment*EXP((mu-sigma_2^2/2)*L$4+sigma_2*Data!L9)</f>
        <v>135381.10191076613</v>
      </c>
      <c r="M9" s="23">
        <f>investment*EXP((mu-sigma_2^2/2)*M$4+sigma_2*Data!M9)</f>
        <v>144488.76857952855</v>
      </c>
      <c r="N9" s="23">
        <f>investment*EXP((mu-sigma_2^2/2)*N$4+sigma_2*Data!N9)</f>
        <v>147229.96886985583</v>
      </c>
      <c r="O9" s="23">
        <f>investment*EXP((mu-sigma_2^2/2)*O$4+sigma_2*Data!O9)</f>
        <v>132115.13515580824</v>
      </c>
      <c r="P9" s="23">
        <f>investment*EXP((mu-sigma_2^2/2)*P$4+sigma_2*Data!P9)</f>
        <v>124253.36889328613</v>
      </c>
      <c r="Q9" s="23">
        <f>investment*EXP((mu-sigma_2^2/2)*Q$4+sigma_2*Data!Q9)</f>
        <v>122077.7062484995</v>
      </c>
      <c r="R9" s="23">
        <f>investment*EXP((mu-sigma_2^2/2)*R$4+sigma_2*Data!R9)</f>
        <v>113836.79256411933</v>
      </c>
      <c r="S9" s="23">
        <f>investment*EXP((mu-sigma_2^2/2)*S$4+sigma_2*Data!S9)</f>
        <v>138666.9172161046</v>
      </c>
      <c r="T9" s="23">
        <f>investment*EXP((mu-sigma_2^2/2)*T$4+sigma_2*Data!T9)</f>
        <v>136737.60241540309</v>
      </c>
      <c r="U9" s="23">
        <f>investment*EXP((mu-sigma_2^2/2)*U$4+sigma_2*Data!U9)</f>
        <v>153737.37330035106</v>
      </c>
      <c r="V9" s="23">
        <f>investment*EXP((mu-sigma_2^2/2)*V$4+sigma_2*Data!V9)</f>
        <v>140579.02391296305</v>
      </c>
      <c r="X9" s="24">
        <f t="shared" si="0"/>
        <v>24</v>
      </c>
      <c r="Y9" s="28" t="b">
        <f>X9='StockPrice - Base'!X9</f>
        <v>1</v>
      </c>
      <c r="AA9" s="29" t="s">
        <v>51</v>
      </c>
      <c r="AB9" s="18">
        <f>(AB6/init_inv)^(1/term)-1</f>
        <v>1.4984896354504507E-2</v>
      </c>
      <c r="AH9" s="18">
        <f>AB9/'StockPrice - Base'!AA9</f>
        <v>1.0034597354085433</v>
      </c>
      <c r="AI9" s="22" t="s">
        <v>45</v>
      </c>
    </row>
    <row r="10" spans="1:35" ht="13.5" thickBot="1" x14ac:dyDescent="0.25">
      <c r="A10" s="3">
        <v>6</v>
      </c>
      <c r="B10" s="23">
        <f>investment*EXP((mu-sigma_2^2/2)*B$4+sigma_2*Data!B10)</f>
        <v>135000</v>
      </c>
      <c r="C10" s="23">
        <f>investment*EXP((mu-sigma_2^2/2)*C$4+sigma_2*Data!C10)</f>
        <v>146106.05738507517</v>
      </c>
      <c r="D10" s="23">
        <f>investment*EXP((mu-sigma_2^2/2)*D$4+sigma_2*Data!D10)</f>
        <v>142330.77902487654</v>
      </c>
      <c r="E10" s="23">
        <f>investment*EXP((mu-sigma_2^2/2)*E$4+sigma_2*Data!E10)</f>
        <v>118413.97865415695</v>
      </c>
      <c r="F10" s="23">
        <f>investment*EXP((mu-sigma_2^2/2)*F$4+sigma_2*Data!F10)</f>
        <v>122011.31403661925</v>
      </c>
      <c r="G10" s="23">
        <f>investment*EXP((mu-sigma_2^2/2)*G$4+sigma_2*Data!G10)</f>
        <v>147473.24631873355</v>
      </c>
      <c r="H10" s="23">
        <f>investment*EXP((mu-sigma_2^2/2)*H$4+sigma_2*Data!H10)</f>
        <v>151790.72734901329</v>
      </c>
      <c r="I10" s="23">
        <f>investment*EXP((mu-sigma_2^2/2)*I$4+sigma_2*Data!I10)</f>
        <v>186945.80807000957</v>
      </c>
      <c r="J10" s="23">
        <f>investment*EXP((mu-sigma_2^2/2)*J$4+sigma_2*Data!J10)</f>
        <v>172299.76479421373</v>
      </c>
      <c r="K10" s="23">
        <f>investment*EXP((mu-sigma_2^2/2)*K$4+sigma_2*Data!K10)</f>
        <v>206959.42890722127</v>
      </c>
      <c r="L10" s="23">
        <f>investment*EXP((mu-sigma_2^2/2)*L$4+sigma_2*Data!L10)</f>
        <v>215884.5509468911</v>
      </c>
      <c r="M10" s="23">
        <f>investment*EXP((mu-sigma_2^2/2)*M$4+sigma_2*Data!M10)</f>
        <v>187011.25055460082</v>
      </c>
      <c r="N10" s="23">
        <f>investment*EXP((mu-sigma_2^2/2)*N$4+sigma_2*Data!N10)</f>
        <v>198042.72266178427</v>
      </c>
      <c r="O10" s="23">
        <f>investment*EXP((mu-sigma_2^2/2)*O$4+sigma_2*Data!O10)</f>
        <v>210447.19750269843</v>
      </c>
      <c r="P10" s="23">
        <f>investment*EXP((mu-sigma_2^2/2)*P$4+sigma_2*Data!P10)</f>
        <v>204469.49148036176</v>
      </c>
      <c r="Q10" s="23">
        <f>investment*EXP((mu-sigma_2^2/2)*Q$4+sigma_2*Data!Q10)</f>
        <v>207366.50400532378</v>
      </c>
      <c r="R10" s="23">
        <f>investment*EXP((mu-sigma_2^2/2)*R$4+sigma_2*Data!R10)</f>
        <v>185654.75229524187</v>
      </c>
      <c r="S10" s="23">
        <f>investment*EXP((mu-sigma_2^2/2)*S$4+sigma_2*Data!S10)</f>
        <v>199698.50984748674</v>
      </c>
      <c r="T10" s="23">
        <f>investment*EXP((mu-sigma_2^2/2)*T$4+sigma_2*Data!T10)</f>
        <v>221182.41724324977</v>
      </c>
      <c r="U10" s="23">
        <f>investment*EXP((mu-sigma_2^2/2)*U$4+sigma_2*Data!U10)</f>
        <v>232924.13005049416</v>
      </c>
      <c r="V10" s="23">
        <f>investment*EXP((mu-sigma_2^2/2)*V$4+sigma_2*Data!V10)</f>
        <v>250363.22875899926</v>
      </c>
      <c r="X10" s="24">
        <f t="shared" si="0"/>
        <v>76</v>
      </c>
      <c r="Y10" s="28" t="b">
        <f>X10='StockPrice - Base'!X10</f>
        <v>1</v>
      </c>
      <c r="AA10" s="29" t="s">
        <v>52</v>
      </c>
      <c r="AB10" s="18">
        <f>(AB7/init_inv)^(1/20)-1</f>
        <v>1.4841024600349861E-2</v>
      </c>
      <c r="AC10" s="6" t="s">
        <v>23</v>
      </c>
      <c r="AD10" s="33">
        <f>AB9/AB10-1</f>
        <v>9.694192822189196E-3</v>
      </c>
      <c r="AE10" s="49" t="s">
        <v>47</v>
      </c>
      <c r="AF10" s="50"/>
      <c r="AH10" s="18">
        <f>AB10/'StockPrice - Base'!AA10</f>
        <v>1</v>
      </c>
      <c r="AI10" s="22" t="s">
        <v>31</v>
      </c>
    </row>
    <row r="11" spans="1:35" ht="13.5" thickBot="1" x14ac:dyDescent="0.25">
      <c r="A11" s="3">
        <v>7</v>
      </c>
      <c r="B11" s="23">
        <f>investment*EXP((mu-sigma_2^2/2)*B$4+sigma_2*Data!B11)</f>
        <v>135000</v>
      </c>
      <c r="C11" s="23">
        <f>investment*EXP((mu-sigma_2^2/2)*C$4+sigma_2*Data!C11)</f>
        <v>132850.01411300257</v>
      </c>
      <c r="D11" s="23">
        <f>investment*EXP((mu-sigma_2^2/2)*D$4+sigma_2*Data!D11)</f>
        <v>129019.52873393644</v>
      </c>
      <c r="E11" s="23">
        <f>investment*EXP((mu-sigma_2^2/2)*E$4+sigma_2*Data!E11)</f>
        <v>140752.74625896374</v>
      </c>
      <c r="F11" s="23">
        <f>investment*EXP((mu-sigma_2^2/2)*F$4+sigma_2*Data!F11)</f>
        <v>158432.68114173214</v>
      </c>
      <c r="G11" s="23">
        <f>investment*EXP((mu-sigma_2^2/2)*G$4+sigma_2*Data!G11)</f>
        <v>152568.36313305376</v>
      </c>
      <c r="H11" s="23">
        <f>investment*EXP((mu-sigma_2^2/2)*H$4+sigma_2*Data!H11)</f>
        <v>163886.44483223246</v>
      </c>
      <c r="I11" s="23">
        <f>investment*EXP((mu-sigma_2^2/2)*I$4+sigma_2*Data!I11)</f>
        <v>183153.71600716925</v>
      </c>
      <c r="J11" s="23">
        <f>investment*EXP((mu-sigma_2^2/2)*J$4+sigma_2*Data!J11)</f>
        <v>157787.90825350725</v>
      </c>
      <c r="K11" s="23">
        <f>investment*EXP((mu-sigma_2^2/2)*K$4+sigma_2*Data!K11)</f>
        <v>142133.07667699546</v>
      </c>
      <c r="L11" s="23">
        <f>investment*EXP((mu-sigma_2^2/2)*L$4+sigma_2*Data!L11)</f>
        <v>154739.61149741898</v>
      </c>
      <c r="M11" s="23">
        <f>investment*EXP((mu-sigma_2^2/2)*M$4+sigma_2*Data!M11)</f>
        <v>161952.61273145099</v>
      </c>
      <c r="N11" s="23">
        <f>investment*EXP((mu-sigma_2^2/2)*N$4+sigma_2*Data!N11)</f>
        <v>186363.07337938758</v>
      </c>
      <c r="O11" s="23">
        <f>investment*EXP((mu-sigma_2^2/2)*O$4+sigma_2*Data!O11)</f>
        <v>200334.16122683408</v>
      </c>
      <c r="P11" s="23">
        <f>investment*EXP((mu-sigma_2^2/2)*P$4+sigma_2*Data!P11)</f>
        <v>196764.34185466613</v>
      </c>
      <c r="Q11" s="23">
        <f>investment*EXP((mu-sigma_2^2/2)*Q$4+sigma_2*Data!Q11)</f>
        <v>189225.56677574303</v>
      </c>
      <c r="R11" s="23">
        <f>investment*EXP((mu-sigma_2^2/2)*R$4+sigma_2*Data!R11)</f>
        <v>210191.02885451625</v>
      </c>
      <c r="S11" s="23">
        <f>investment*EXP((mu-sigma_2^2/2)*S$4+sigma_2*Data!S11)</f>
        <v>201994.15845398552</v>
      </c>
      <c r="T11" s="23">
        <f>investment*EXP((mu-sigma_2^2/2)*T$4+sigma_2*Data!T11)</f>
        <v>180753.78085951236</v>
      </c>
      <c r="U11" s="23">
        <f>investment*EXP((mu-sigma_2^2/2)*U$4+sigma_2*Data!U11)</f>
        <v>161114.90054701333</v>
      </c>
      <c r="V11" s="23">
        <f>investment*EXP((mu-sigma_2^2/2)*V$4+sigma_2*Data!V11)</f>
        <v>151022.34083767844</v>
      </c>
      <c r="X11" s="24">
        <f t="shared" si="0"/>
        <v>29</v>
      </c>
      <c r="Y11" s="28" t="b">
        <f>X11='StockPrice - Base'!X11</f>
        <v>1</v>
      </c>
      <c r="AE11" s="50"/>
      <c r="AF11" s="50"/>
      <c r="AI11" s="11"/>
    </row>
    <row r="12" spans="1:35" ht="13.5" thickBot="1" x14ac:dyDescent="0.25">
      <c r="A12" s="3">
        <v>8</v>
      </c>
      <c r="B12" s="23">
        <f>investment*EXP((mu-sigma_2^2/2)*B$4+sigma_2*Data!B12)</f>
        <v>135000</v>
      </c>
      <c r="C12" s="23">
        <f>investment*EXP((mu-sigma_2^2/2)*C$4+sigma_2*Data!C12)</f>
        <v>137779.25161873875</v>
      </c>
      <c r="D12" s="23">
        <f>investment*EXP((mu-sigma_2^2/2)*D$4+sigma_2*Data!D12)</f>
        <v>140237.83160140528</v>
      </c>
      <c r="E12" s="23">
        <f>investment*EXP((mu-sigma_2^2/2)*E$4+sigma_2*Data!E12)</f>
        <v>129775.59654137568</v>
      </c>
      <c r="F12" s="23">
        <f>investment*EXP((mu-sigma_2^2/2)*F$4+sigma_2*Data!F12)</f>
        <v>147132.24061989592</v>
      </c>
      <c r="G12" s="23">
        <f>investment*EXP((mu-sigma_2^2/2)*G$4+sigma_2*Data!G12)</f>
        <v>145803.78485147751</v>
      </c>
      <c r="H12" s="23">
        <f>investment*EXP((mu-sigma_2^2/2)*H$4+sigma_2*Data!H12)</f>
        <v>135736.26545885493</v>
      </c>
      <c r="I12" s="23">
        <f>investment*EXP((mu-sigma_2^2/2)*I$4+sigma_2*Data!I12)</f>
        <v>141462.51614743171</v>
      </c>
      <c r="J12" s="23">
        <f>investment*EXP((mu-sigma_2^2/2)*J$4+sigma_2*Data!J12)</f>
        <v>140288.74717489409</v>
      </c>
      <c r="K12" s="23">
        <f>investment*EXP((mu-sigma_2^2/2)*K$4+sigma_2*Data!K12)</f>
        <v>130321.40930694966</v>
      </c>
      <c r="L12" s="23">
        <f>investment*EXP((mu-sigma_2^2/2)*L$4+sigma_2*Data!L12)</f>
        <v>127563.30847689543</v>
      </c>
      <c r="M12" s="23">
        <f>investment*EXP((mu-sigma_2^2/2)*M$4+sigma_2*Data!M12)</f>
        <v>122794.07660554293</v>
      </c>
      <c r="N12" s="23">
        <f>investment*EXP((mu-sigma_2^2/2)*N$4+sigma_2*Data!N12)</f>
        <v>120266.70021121796</v>
      </c>
      <c r="O12" s="23">
        <f>investment*EXP((mu-sigma_2^2/2)*O$4+sigma_2*Data!O12)</f>
        <v>114737.14063046113</v>
      </c>
      <c r="P12" s="23">
        <f>investment*EXP((mu-sigma_2^2/2)*P$4+sigma_2*Data!P12)</f>
        <v>103384.265409352</v>
      </c>
      <c r="Q12" s="23">
        <f>investment*EXP((mu-sigma_2^2/2)*Q$4+sigma_2*Data!Q12)</f>
        <v>102665.87450737381</v>
      </c>
      <c r="R12" s="23">
        <f>investment*EXP((mu-sigma_2^2/2)*R$4+sigma_2*Data!R12)</f>
        <v>110879.13990682509</v>
      </c>
      <c r="S12" s="23">
        <f>investment*EXP((mu-sigma_2^2/2)*S$4+sigma_2*Data!S12)</f>
        <v>128755.43837253228</v>
      </c>
      <c r="T12" s="23">
        <f>investment*EXP((mu-sigma_2^2/2)*T$4+sigma_2*Data!T12)</f>
        <v>137448.29065867403</v>
      </c>
      <c r="U12" s="23">
        <f>investment*EXP((mu-sigma_2^2/2)*U$4+sigma_2*Data!U12)</f>
        <v>131033.20684412992</v>
      </c>
      <c r="V12" s="23">
        <f>investment*EXP((mu-sigma_2^2/2)*V$4+sigma_2*Data!V12)</f>
        <v>155715.05685546703</v>
      </c>
      <c r="X12" s="24">
        <f t="shared" si="0"/>
        <v>31</v>
      </c>
      <c r="Y12" s="28" t="b">
        <f>X12='StockPrice - Base'!X12</f>
        <v>1</v>
      </c>
      <c r="AA12" s="29" t="s">
        <v>50</v>
      </c>
      <c r="AB12" s="12">
        <f>STDEV(V5:V104)</f>
        <v>85410.030068130916</v>
      </c>
      <c r="AH12" s="18">
        <f>AB12/'StockPrice - Base'!AA12</f>
        <v>1.2991843938278718</v>
      </c>
      <c r="AI12" s="11"/>
    </row>
    <row r="13" spans="1:35" ht="13.5" thickBot="1" x14ac:dyDescent="0.25">
      <c r="A13" s="3">
        <v>9</v>
      </c>
      <c r="B13" s="23">
        <f>investment*EXP((mu-sigma_2^2/2)*B$4+sigma_2*Data!B13)</f>
        <v>135000</v>
      </c>
      <c r="C13" s="23">
        <f>investment*EXP((mu-sigma_2^2/2)*C$4+sigma_2*Data!C13)</f>
        <v>135793.55825080743</v>
      </c>
      <c r="D13" s="23">
        <f>investment*EXP((mu-sigma_2^2/2)*D$4+sigma_2*Data!D13)</f>
        <v>142743.85187595582</v>
      </c>
      <c r="E13" s="23">
        <f>investment*EXP((mu-sigma_2^2/2)*E$4+sigma_2*Data!E13)</f>
        <v>145899.02581577605</v>
      </c>
      <c r="F13" s="23">
        <f>investment*EXP((mu-sigma_2^2/2)*F$4+sigma_2*Data!F13)</f>
        <v>143570.2953666964</v>
      </c>
      <c r="G13" s="23">
        <f>investment*EXP((mu-sigma_2^2/2)*G$4+sigma_2*Data!G13)</f>
        <v>169758.99902546222</v>
      </c>
      <c r="H13" s="23">
        <f>investment*EXP((mu-sigma_2^2/2)*H$4+sigma_2*Data!H13)</f>
        <v>191790.52838058295</v>
      </c>
      <c r="I13" s="23">
        <f>investment*EXP((mu-sigma_2^2/2)*I$4+sigma_2*Data!I13)</f>
        <v>205749.57592525429</v>
      </c>
      <c r="J13" s="23">
        <f>investment*EXP((mu-sigma_2^2/2)*J$4+sigma_2*Data!J13)</f>
        <v>227280.23657416983</v>
      </c>
      <c r="K13" s="23">
        <f>investment*EXP((mu-sigma_2^2/2)*K$4+sigma_2*Data!K13)</f>
        <v>259768.48146970553</v>
      </c>
      <c r="L13" s="23">
        <f>investment*EXP((mu-sigma_2^2/2)*L$4+sigma_2*Data!L13)</f>
        <v>306046.41652478953</v>
      </c>
      <c r="M13" s="23">
        <f>investment*EXP((mu-sigma_2^2/2)*M$4+sigma_2*Data!M13)</f>
        <v>284701.64675353095</v>
      </c>
      <c r="N13" s="23">
        <f>investment*EXP((mu-sigma_2^2/2)*N$4+sigma_2*Data!N13)</f>
        <v>281920.40475018864</v>
      </c>
      <c r="O13" s="23">
        <f>investment*EXP((mu-sigma_2^2/2)*O$4+sigma_2*Data!O13)</f>
        <v>300913.47905794473</v>
      </c>
      <c r="P13" s="23">
        <f>investment*EXP((mu-sigma_2^2/2)*P$4+sigma_2*Data!P13)</f>
        <v>330624.33075810416</v>
      </c>
      <c r="Q13" s="23">
        <f>investment*EXP((mu-sigma_2^2/2)*Q$4+sigma_2*Data!Q13)</f>
        <v>296898.33637560246</v>
      </c>
      <c r="R13" s="23">
        <f>investment*EXP((mu-sigma_2^2/2)*R$4+sigma_2*Data!R13)</f>
        <v>297433.82951216272</v>
      </c>
      <c r="S13" s="23">
        <f>investment*EXP((mu-sigma_2^2/2)*S$4+sigma_2*Data!S13)</f>
        <v>281895.31495067856</v>
      </c>
      <c r="T13" s="23">
        <f>investment*EXP((mu-sigma_2^2/2)*T$4+sigma_2*Data!T13)</f>
        <v>298980.92591769667</v>
      </c>
      <c r="U13" s="23">
        <f>investment*EXP((mu-sigma_2^2/2)*U$4+sigma_2*Data!U13)</f>
        <v>273278.05092978047</v>
      </c>
      <c r="V13" s="23">
        <f>investment*EXP((mu-sigma_2^2/2)*V$4+sigma_2*Data!V13)</f>
        <v>272409.31737336639</v>
      </c>
      <c r="X13" s="24">
        <f t="shared" si="0"/>
        <v>81</v>
      </c>
      <c r="Y13" s="28" t="b">
        <f>X13='StockPrice - Base'!X13</f>
        <v>1</v>
      </c>
      <c r="AA13" s="29" t="s">
        <v>54</v>
      </c>
      <c r="AB13" s="12">
        <f>AB7*SQRT(EXP(sigma_2^2*term)-1)</f>
        <v>84456.949996135852</v>
      </c>
      <c r="AC13" s="6" t="s">
        <v>23</v>
      </c>
      <c r="AD13" s="33">
        <f>AB12/AB13-1</f>
        <v>1.1284803347014982E-2</v>
      </c>
      <c r="AE13" s="49" t="s">
        <v>44</v>
      </c>
      <c r="AF13" s="50"/>
      <c r="AH13" s="18">
        <f>AB13/'StockPrice - Base'!AA13</f>
        <v>1.3069040132519021</v>
      </c>
      <c r="AI13" s="22" t="s">
        <v>55</v>
      </c>
    </row>
    <row r="14" spans="1:35" ht="13.5" thickBot="1" x14ac:dyDescent="0.25">
      <c r="A14" s="3">
        <v>10</v>
      </c>
      <c r="B14" s="23">
        <f>investment*EXP((mu-sigma_2^2/2)*B$4+sigma_2*Data!B14)</f>
        <v>135000</v>
      </c>
      <c r="C14" s="23">
        <f>investment*EXP((mu-sigma_2^2/2)*C$4+sigma_2*Data!C14)</f>
        <v>139697.13788023862</v>
      </c>
      <c r="D14" s="23">
        <f>investment*EXP((mu-sigma_2^2/2)*D$4+sigma_2*Data!D14)</f>
        <v>147804.54786478408</v>
      </c>
      <c r="E14" s="23">
        <f>investment*EXP((mu-sigma_2^2/2)*E$4+sigma_2*Data!E14)</f>
        <v>145636.64378397941</v>
      </c>
      <c r="F14" s="23">
        <f>investment*EXP((mu-sigma_2^2/2)*F$4+sigma_2*Data!F14)</f>
        <v>141823.70588480314</v>
      </c>
      <c r="G14" s="23">
        <f>investment*EXP((mu-sigma_2^2/2)*G$4+sigma_2*Data!G14)</f>
        <v>143465.95769330455</v>
      </c>
      <c r="H14" s="23">
        <f>investment*EXP((mu-sigma_2^2/2)*H$4+sigma_2*Data!H14)</f>
        <v>135816.91675160005</v>
      </c>
      <c r="I14" s="23">
        <f>investment*EXP((mu-sigma_2^2/2)*I$4+sigma_2*Data!I14)</f>
        <v>143015.32301043035</v>
      </c>
      <c r="J14" s="23">
        <f>investment*EXP((mu-sigma_2^2/2)*J$4+sigma_2*Data!J14)</f>
        <v>158126.25218997747</v>
      </c>
      <c r="K14" s="23">
        <f>investment*EXP((mu-sigma_2^2/2)*K$4+sigma_2*Data!K14)</f>
        <v>168563.70986817207</v>
      </c>
      <c r="L14" s="23">
        <f>investment*EXP((mu-sigma_2^2/2)*L$4+sigma_2*Data!L14)</f>
        <v>175834.59964671233</v>
      </c>
      <c r="M14" s="23">
        <f>investment*EXP((mu-sigma_2^2/2)*M$4+sigma_2*Data!M14)</f>
        <v>148735.97859526885</v>
      </c>
      <c r="N14" s="23">
        <f>investment*EXP((mu-sigma_2^2/2)*N$4+sigma_2*Data!N14)</f>
        <v>137308.16487849897</v>
      </c>
      <c r="O14" s="23">
        <f>investment*EXP((mu-sigma_2^2/2)*O$4+sigma_2*Data!O14)</f>
        <v>146122.71442505033</v>
      </c>
      <c r="P14" s="23">
        <f>investment*EXP((mu-sigma_2^2/2)*P$4+sigma_2*Data!P14)</f>
        <v>129443.6664565266</v>
      </c>
      <c r="Q14" s="23">
        <f>investment*EXP((mu-sigma_2^2/2)*Q$4+sigma_2*Data!Q14)</f>
        <v>138948.69696773568</v>
      </c>
      <c r="R14" s="23">
        <f>investment*EXP((mu-sigma_2^2/2)*R$4+sigma_2*Data!R14)</f>
        <v>145618.14910465584</v>
      </c>
      <c r="S14" s="23">
        <f>investment*EXP((mu-sigma_2^2/2)*S$4+sigma_2*Data!S14)</f>
        <v>166337.48695391227</v>
      </c>
      <c r="T14" s="23">
        <f>investment*EXP((mu-sigma_2^2/2)*T$4+sigma_2*Data!T14)</f>
        <v>164893.49463746007</v>
      </c>
      <c r="U14" s="23">
        <f>investment*EXP((mu-sigma_2^2/2)*U$4+sigma_2*Data!U14)</f>
        <v>177342.8347115037</v>
      </c>
      <c r="V14" s="23">
        <f>investment*EXP((mu-sigma_2^2/2)*V$4+sigma_2*Data!V14)</f>
        <v>166152.95477769806</v>
      </c>
      <c r="X14" s="24">
        <f t="shared" si="0"/>
        <v>42</v>
      </c>
      <c r="Y14" s="28" t="b">
        <f>X14='StockPrice - Base'!X14</f>
        <v>1</v>
      </c>
      <c r="AE14" s="50"/>
      <c r="AF14" s="50"/>
      <c r="AI14" s="11"/>
    </row>
    <row r="15" spans="1:35" ht="13.5" thickBot="1" x14ac:dyDescent="0.25">
      <c r="A15" s="3">
        <v>11</v>
      </c>
      <c r="B15" s="23">
        <f>investment*EXP((mu-sigma_2^2/2)*B$4+sigma_2*Data!B15)</f>
        <v>135000</v>
      </c>
      <c r="C15" s="23">
        <f>investment*EXP((mu-sigma_2^2/2)*C$4+sigma_2*Data!C15)</f>
        <v>137282.90250037139</v>
      </c>
      <c r="D15" s="23">
        <f>investment*EXP((mu-sigma_2^2/2)*D$4+sigma_2*Data!D15)</f>
        <v>142668.0750111478</v>
      </c>
      <c r="E15" s="23">
        <f>investment*EXP((mu-sigma_2^2/2)*E$4+sigma_2*Data!E15)</f>
        <v>141676.71093185651</v>
      </c>
      <c r="F15" s="23">
        <f>investment*EXP((mu-sigma_2^2/2)*F$4+sigma_2*Data!F15)</f>
        <v>136400.68650689244</v>
      </c>
      <c r="G15" s="23">
        <f>investment*EXP((mu-sigma_2^2/2)*G$4+sigma_2*Data!G15)</f>
        <v>140228.57620995087</v>
      </c>
      <c r="H15" s="23">
        <f>investment*EXP((mu-sigma_2^2/2)*H$4+sigma_2*Data!H15)</f>
        <v>143483.03115812107</v>
      </c>
      <c r="I15" s="23">
        <f>investment*EXP((mu-sigma_2^2/2)*I$4+sigma_2*Data!I15)</f>
        <v>161012.46404852491</v>
      </c>
      <c r="J15" s="23">
        <f>investment*EXP((mu-sigma_2^2/2)*J$4+sigma_2*Data!J15)</f>
        <v>173252.96959427811</v>
      </c>
      <c r="K15" s="23">
        <f>investment*EXP((mu-sigma_2^2/2)*K$4+sigma_2*Data!K15)</f>
        <v>208391.1366362281</v>
      </c>
      <c r="L15" s="23">
        <f>investment*EXP((mu-sigma_2^2/2)*L$4+sigma_2*Data!L15)</f>
        <v>241475.20051442028</v>
      </c>
      <c r="M15" s="23">
        <f>investment*EXP((mu-sigma_2^2/2)*M$4+sigma_2*Data!M15)</f>
        <v>286707.28386345337</v>
      </c>
      <c r="N15" s="23">
        <f>investment*EXP((mu-sigma_2^2/2)*N$4+sigma_2*Data!N15)</f>
        <v>277372.61380463967</v>
      </c>
      <c r="O15" s="23">
        <f>investment*EXP((mu-sigma_2^2/2)*O$4+sigma_2*Data!O15)</f>
        <v>254948.29972812522</v>
      </c>
      <c r="P15" s="23">
        <f>investment*EXP((mu-sigma_2^2/2)*P$4+sigma_2*Data!P15)</f>
        <v>243765.5197056687</v>
      </c>
      <c r="Q15" s="23">
        <f>investment*EXP((mu-sigma_2^2/2)*Q$4+sigma_2*Data!Q15)</f>
        <v>271762.5693904651</v>
      </c>
      <c r="R15" s="23">
        <f>investment*EXP((mu-sigma_2^2/2)*R$4+sigma_2*Data!R15)</f>
        <v>220720.18728748837</v>
      </c>
      <c r="S15" s="23">
        <f>investment*EXP((mu-sigma_2^2/2)*S$4+sigma_2*Data!S15)</f>
        <v>184079.5090061544</v>
      </c>
      <c r="T15" s="23">
        <f>investment*EXP((mu-sigma_2^2/2)*T$4+sigma_2*Data!T15)</f>
        <v>172177.64755665086</v>
      </c>
      <c r="U15" s="23">
        <f>investment*EXP((mu-sigma_2^2/2)*U$4+sigma_2*Data!U15)</f>
        <v>150448.19090414623</v>
      </c>
      <c r="V15" s="23">
        <f>investment*EXP((mu-sigma_2^2/2)*V$4+sigma_2*Data!V15)</f>
        <v>156446.91926755005</v>
      </c>
      <c r="X15" s="24">
        <f t="shared" si="0"/>
        <v>34</v>
      </c>
      <c r="Y15" s="28" t="b">
        <f>X15='StockPrice - Base'!X15</f>
        <v>1</v>
      </c>
      <c r="AA15" s="29" t="s">
        <v>17</v>
      </c>
      <c r="AB15" s="12">
        <f>MAX(V5:V104)</f>
        <v>485918.91986955074</v>
      </c>
      <c r="AH15" s="18">
        <f>AB15/'StockPrice - Base'!AA15</f>
        <v>1.1992855446177499</v>
      </c>
      <c r="AI15" s="22" t="s">
        <v>32</v>
      </c>
    </row>
    <row r="16" spans="1:35" ht="13.5" customHeight="1" thickBot="1" x14ac:dyDescent="0.25">
      <c r="A16" s="3">
        <v>12</v>
      </c>
      <c r="B16" s="23">
        <f>investment*EXP((mu-sigma_2^2/2)*B$4+sigma_2*Data!B16)</f>
        <v>135000</v>
      </c>
      <c r="C16" s="23">
        <f>investment*EXP((mu-sigma_2^2/2)*C$4+sigma_2*Data!C16)</f>
        <v>130635.20948980043</v>
      </c>
      <c r="D16" s="23">
        <f>investment*EXP((mu-sigma_2^2/2)*D$4+sigma_2*Data!D16)</f>
        <v>142349.99497709249</v>
      </c>
      <c r="E16" s="23">
        <f>investment*EXP((mu-sigma_2^2/2)*E$4+sigma_2*Data!E16)</f>
        <v>142343.87405890916</v>
      </c>
      <c r="F16" s="23">
        <f>investment*EXP((mu-sigma_2^2/2)*F$4+sigma_2*Data!F16)</f>
        <v>132318.61688784329</v>
      </c>
      <c r="G16" s="23">
        <f>investment*EXP((mu-sigma_2^2/2)*G$4+sigma_2*Data!G16)</f>
        <v>141668.35225249501</v>
      </c>
      <c r="H16" s="23">
        <f>investment*EXP((mu-sigma_2^2/2)*H$4+sigma_2*Data!H16)</f>
        <v>125504.52057467191</v>
      </c>
      <c r="I16" s="23">
        <f>investment*EXP((mu-sigma_2^2/2)*I$4+sigma_2*Data!I16)</f>
        <v>123487.97444826346</v>
      </c>
      <c r="J16" s="23">
        <f>investment*EXP((mu-sigma_2^2/2)*J$4+sigma_2*Data!J16)</f>
        <v>106905.76852318879</v>
      </c>
      <c r="K16" s="23">
        <f>investment*EXP((mu-sigma_2^2/2)*K$4+sigma_2*Data!K16)</f>
        <v>108821.26638713105</v>
      </c>
      <c r="L16" s="23">
        <f>investment*EXP((mu-sigma_2^2/2)*L$4+sigma_2*Data!L16)</f>
        <v>97369.573856041359</v>
      </c>
      <c r="M16" s="23">
        <f>investment*EXP((mu-sigma_2^2/2)*M$4+sigma_2*Data!M16)</f>
        <v>86516.641129831536</v>
      </c>
      <c r="N16" s="23">
        <f>investment*EXP((mu-sigma_2^2/2)*N$4+sigma_2*Data!N16)</f>
        <v>75563.909258558357</v>
      </c>
      <c r="O16" s="23">
        <f>investment*EXP((mu-sigma_2^2/2)*O$4+sigma_2*Data!O16)</f>
        <v>67811.295301542268</v>
      </c>
      <c r="P16" s="23">
        <f>investment*EXP((mu-sigma_2^2/2)*P$4+sigma_2*Data!P16)</f>
        <v>70201.647431278208</v>
      </c>
      <c r="Q16" s="23">
        <f>investment*EXP((mu-sigma_2^2/2)*Q$4+sigma_2*Data!Q16)</f>
        <v>70445.458945963532</v>
      </c>
      <c r="R16" s="23">
        <f>investment*EXP((mu-sigma_2^2/2)*R$4+sigma_2*Data!R16)</f>
        <v>63315.348900539138</v>
      </c>
      <c r="S16" s="23">
        <f>investment*EXP((mu-sigma_2^2/2)*S$4+sigma_2*Data!S16)</f>
        <v>73172.069097038402</v>
      </c>
      <c r="T16" s="23">
        <f>investment*EXP((mu-sigma_2^2/2)*T$4+sigma_2*Data!T16)</f>
        <v>80020.654166921333</v>
      </c>
      <c r="U16" s="23">
        <f>investment*EXP((mu-sigma_2^2/2)*U$4+sigma_2*Data!U16)</f>
        <v>89000.30337537684</v>
      </c>
      <c r="V16" s="23">
        <f>investment*EXP((mu-sigma_2^2/2)*V$4+sigma_2*Data!V16)</f>
        <v>88834.827833544841</v>
      </c>
      <c r="X16" s="24">
        <f t="shared" si="0"/>
        <v>3</v>
      </c>
      <c r="Y16" s="28" t="b">
        <f>X16='StockPrice - Base'!X16</f>
        <v>1</v>
      </c>
      <c r="AA16" s="29" t="s">
        <v>29</v>
      </c>
      <c r="AB16" s="18">
        <f>(AB15/init_inv)^(1/term)-1</f>
        <v>6.0531634332587458E-2</v>
      </c>
      <c r="AI16" s="11"/>
    </row>
    <row r="17" spans="1:35" ht="13.5" thickBot="1" x14ac:dyDescent="0.25">
      <c r="A17" s="3">
        <v>13</v>
      </c>
      <c r="B17" s="23">
        <f>investment*EXP((mu-sigma_2^2/2)*B$4+sigma_2*Data!B17)</f>
        <v>135000</v>
      </c>
      <c r="C17" s="23">
        <f>investment*EXP((mu-sigma_2^2/2)*C$4+sigma_2*Data!C17)</f>
        <v>138841.05344483862</v>
      </c>
      <c r="D17" s="23">
        <f>investment*EXP((mu-sigma_2^2/2)*D$4+sigma_2*Data!D17)</f>
        <v>140293.37677993893</v>
      </c>
      <c r="E17" s="23">
        <f>investment*EXP((mu-sigma_2^2/2)*E$4+sigma_2*Data!E17)</f>
        <v>128053.83717727197</v>
      </c>
      <c r="F17" s="23">
        <f>investment*EXP((mu-sigma_2^2/2)*F$4+sigma_2*Data!F17)</f>
        <v>132701.43809099786</v>
      </c>
      <c r="G17" s="23">
        <f>investment*EXP((mu-sigma_2^2/2)*G$4+sigma_2*Data!G17)</f>
        <v>137909.37664161436</v>
      </c>
      <c r="H17" s="23">
        <f>investment*EXP((mu-sigma_2^2/2)*H$4+sigma_2*Data!H17)</f>
        <v>140251.5755823463</v>
      </c>
      <c r="I17" s="23">
        <f>investment*EXP((mu-sigma_2^2/2)*I$4+sigma_2*Data!I17)</f>
        <v>143223.99143369513</v>
      </c>
      <c r="J17" s="23">
        <f>investment*EXP((mu-sigma_2^2/2)*J$4+sigma_2*Data!J17)</f>
        <v>151668.43331388669</v>
      </c>
      <c r="K17" s="23">
        <f>investment*EXP((mu-sigma_2^2/2)*K$4+sigma_2*Data!K17)</f>
        <v>188521.25863590575</v>
      </c>
      <c r="L17" s="23">
        <f>investment*EXP((mu-sigma_2^2/2)*L$4+sigma_2*Data!L17)</f>
        <v>183937.82234058643</v>
      </c>
      <c r="M17" s="23">
        <f>investment*EXP((mu-sigma_2^2/2)*M$4+sigma_2*Data!M17)</f>
        <v>185519.27378174016</v>
      </c>
      <c r="N17" s="23">
        <f>investment*EXP((mu-sigma_2^2/2)*N$4+sigma_2*Data!N17)</f>
        <v>170909.60285313707</v>
      </c>
      <c r="O17" s="23">
        <f>investment*EXP((mu-sigma_2^2/2)*O$4+sigma_2*Data!O17)</f>
        <v>169453.36876478686</v>
      </c>
      <c r="P17" s="23">
        <f>investment*EXP((mu-sigma_2^2/2)*P$4+sigma_2*Data!P17)</f>
        <v>166657.16171843366</v>
      </c>
      <c r="Q17" s="23">
        <f>investment*EXP((mu-sigma_2^2/2)*Q$4+sigma_2*Data!Q17)</f>
        <v>163017.04704531599</v>
      </c>
      <c r="R17" s="23">
        <f>investment*EXP((mu-sigma_2^2/2)*R$4+sigma_2*Data!R17)</f>
        <v>171000.20895114425</v>
      </c>
      <c r="S17" s="23">
        <f>investment*EXP((mu-sigma_2^2/2)*S$4+sigma_2*Data!S17)</f>
        <v>122343.26953418981</v>
      </c>
      <c r="T17" s="23">
        <f>investment*EXP((mu-sigma_2^2/2)*T$4+sigma_2*Data!T17)</f>
        <v>119059.78696770244</v>
      </c>
      <c r="U17" s="23">
        <f>investment*EXP((mu-sigma_2^2/2)*U$4+sigma_2*Data!U17)</f>
        <v>131508.14362906216</v>
      </c>
      <c r="V17" s="23">
        <f>investment*EXP((mu-sigma_2^2/2)*V$4+sigma_2*Data!V17)</f>
        <v>127763.48464168723</v>
      </c>
      <c r="X17" s="24">
        <f t="shared" si="0"/>
        <v>19</v>
      </c>
      <c r="Y17" s="28" t="b">
        <f>X17='StockPrice - Base'!X17</f>
        <v>1</v>
      </c>
      <c r="AA17" s="31"/>
    </row>
    <row r="18" spans="1:35" ht="13.5" thickBot="1" x14ac:dyDescent="0.25">
      <c r="A18" s="3">
        <v>14</v>
      </c>
      <c r="B18" s="23">
        <f>investment*EXP((mu-sigma_2^2/2)*B$4+sigma_2*Data!B18)</f>
        <v>135000</v>
      </c>
      <c r="C18" s="23">
        <f>investment*EXP((mu-sigma_2^2/2)*C$4+sigma_2*Data!C18)</f>
        <v>121305.45407245937</v>
      </c>
      <c r="D18" s="23">
        <f>investment*EXP((mu-sigma_2^2/2)*D$4+sigma_2*Data!D18)</f>
        <v>120432.18066574908</v>
      </c>
      <c r="E18" s="23">
        <f>investment*EXP((mu-sigma_2^2/2)*E$4+sigma_2*Data!E18)</f>
        <v>99020.785083692463</v>
      </c>
      <c r="F18" s="23">
        <f>investment*EXP((mu-sigma_2^2/2)*F$4+sigma_2*Data!F18)</f>
        <v>111675.66013523868</v>
      </c>
      <c r="G18" s="23">
        <f>investment*EXP((mu-sigma_2^2/2)*G$4+sigma_2*Data!G18)</f>
        <v>117123.48182151606</v>
      </c>
      <c r="H18" s="23">
        <f>investment*EXP((mu-sigma_2^2/2)*H$4+sigma_2*Data!H18)</f>
        <v>108614.15920688584</v>
      </c>
      <c r="I18" s="23">
        <f>investment*EXP((mu-sigma_2^2/2)*I$4+sigma_2*Data!I18)</f>
        <v>122337.51953564772</v>
      </c>
      <c r="J18" s="23">
        <f>investment*EXP((mu-sigma_2^2/2)*J$4+sigma_2*Data!J18)</f>
        <v>121115.15393426332</v>
      </c>
      <c r="K18" s="23">
        <f>investment*EXP((mu-sigma_2^2/2)*K$4+sigma_2*Data!K18)</f>
        <v>131834.95224326916</v>
      </c>
      <c r="L18" s="23">
        <f>investment*EXP((mu-sigma_2^2/2)*L$4+sigma_2*Data!L18)</f>
        <v>148191.85894204304</v>
      </c>
      <c r="M18" s="23">
        <f>investment*EXP((mu-sigma_2^2/2)*M$4+sigma_2*Data!M18)</f>
        <v>130987.48423400088</v>
      </c>
      <c r="N18" s="23">
        <f>investment*EXP((mu-sigma_2^2/2)*N$4+sigma_2*Data!N18)</f>
        <v>175462.22515189246</v>
      </c>
      <c r="O18" s="23">
        <f>investment*EXP((mu-sigma_2^2/2)*O$4+sigma_2*Data!O18)</f>
        <v>196891.4926848005</v>
      </c>
      <c r="P18" s="23">
        <f>investment*EXP((mu-sigma_2^2/2)*P$4+sigma_2*Data!P18)</f>
        <v>226935.4869062494</v>
      </c>
      <c r="Q18" s="23">
        <f>investment*EXP((mu-sigma_2^2/2)*Q$4+sigma_2*Data!Q18)</f>
        <v>245363.98925048363</v>
      </c>
      <c r="R18" s="23">
        <f>investment*EXP((mu-sigma_2^2/2)*R$4+sigma_2*Data!R18)</f>
        <v>205907.03457109004</v>
      </c>
      <c r="S18" s="23">
        <f>investment*EXP((mu-sigma_2^2/2)*S$4+sigma_2*Data!S18)</f>
        <v>253187.36263962049</v>
      </c>
      <c r="T18" s="23">
        <f>investment*EXP((mu-sigma_2^2/2)*T$4+sigma_2*Data!T18)</f>
        <v>240767.26907759553</v>
      </c>
      <c r="U18" s="23">
        <f>investment*EXP((mu-sigma_2^2/2)*U$4+sigma_2*Data!U18)</f>
        <v>228847.25641132542</v>
      </c>
      <c r="V18" s="23">
        <f>investment*EXP((mu-sigma_2^2/2)*V$4+sigma_2*Data!V18)</f>
        <v>202652.7206683002</v>
      </c>
      <c r="X18" s="24">
        <f t="shared" si="0"/>
        <v>66</v>
      </c>
      <c r="Y18" s="28" t="b">
        <f>X18='StockPrice - Base'!X18</f>
        <v>1</v>
      </c>
      <c r="AA18" s="29" t="s">
        <v>18</v>
      </c>
      <c r="AB18" s="12">
        <f>MIN(V5:V104)</f>
        <v>68217.476005470133</v>
      </c>
      <c r="AH18" s="18">
        <f>AB18/'StockPrice - Base'!AA18</f>
        <v>0.77524823320848735</v>
      </c>
      <c r="AI18" s="22" t="s">
        <v>33</v>
      </c>
    </row>
    <row r="19" spans="1:35" ht="13.5" thickBot="1" x14ac:dyDescent="0.25">
      <c r="A19" s="3">
        <v>15</v>
      </c>
      <c r="B19" s="23">
        <f>investment*EXP((mu-sigma_2^2/2)*B$4+sigma_2*Data!B19)</f>
        <v>135000</v>
      </c>
      <c r="C19" s="23">
        <f>investment*EXP((mu-sigma_2^2/2)*C$4+sigma_2*Data!C19)</f>
        <v>149108.28372926559</v>
      </c>
      <c r="D19" s="23">
        <f>investment*EXP((mu-sigma_2^2/2)*D$4+sigma_2*Data!D19)</f>
        <v>136160.96859304092</v>
      </c>
      <c r="E19" s="23">
        <f>investment*EXP((mu-sigma_2^2/2)*E$4+sigma_2*Data!E19)</f>
        <v>133986.46380106258</v>
      </c>
      <c r="F19" s="23">
        <f>investment*EXP((mu-sigma_2^2/2)*F$4+sigma_2*Data!F19)</f>
        <v>136029.22854791168</v>
      </c>
      <c r="G19" s="23">
        <f>investment*EXP((mu-sigma_2^2/2)*G$4+sigma_2*Data!G19)</f>
        <v>145525.85645798396</v>
      </c>
      <c r="H19" s="23">
        <f>investment*EXP((mu-sigma_2^2/2)*H$4+sigma_2*Data!H19)</f>
        <v>161786.37277700394</v>
      </c>
      <c r="I19" s="23">
        <f>investment*EXP((mu-sigma_2^2/2)*I$4+sigma_2*Data!I19)</f>
        <v>163186.18340514757</v>
      </c>
      <c r="J19" s="23">
        <f>investment*EXP((mu-sigma_2^2/2)*J$4+sigma_2*Data!J19)</f>
        <v>167301.3669211416</v>
      </c>
      <c r="K19" s="23">
        <f>investment*EXP((mu-sigma_2^2/2)*K$4+sigma_2*Data!K19)</f>
        <v>178511.45600114754</v>
      </c>
      <c r="L19" s="23">
        <f>investment*EXP((mu-sigma_2^2/2)*L$4+sigma_2*Data!L19)</f>
        <v>165661.37221191166</v>
      </c>
      <c r="M19" s="23">
        <f>investment*EXP((mu-sigma_2^2/2)*M$4+sigma_2*Data!M19)</f>
        <v>163330.01378070499</v>
      </c>
      <c r="N19" s="23">
        <f>investment*EXP((mu-sigma_2^2/2)*N$4+sigma_2*Data!N19)</f>
        <v>164685.36561487749</v>
      </c>
      <c r="O19" s="23">
        <f>investment*EXP((mu-sigma_2^2/2)*O$4+sigma_2*Data!O19)</f>
        <v>162746.66322787839</v>
      </c>
      <c r="P19" s="23">
        <f>investment*EXP((mu-sigma_2^2/2)*P$4+sigma_2*Data!P19)</f>
        <v>162137.34398677401</v>
      </c>
      <c r="Q19" s="23">
        <f>investment*EXP((mu-sigma_2^2/2)*Q$4+sigma_2*Data!Q19)</f>
        <v>204646.63875368205</v>
      </c>
      <c r="R19" s="23">
        <f>investment*EXP((mu-sigma_2^2/2)*R$4+sigma_2*Data!R19)</f>
        <v>273094.46976973396</v>
      </c>
      <c r="S19" s="23">
        <f>investment*EXP((mu-sigma_2^2/2)*S$4+sigma_2*Data!S19)</f>
        <v>307303.78267178265</v>
      </c>
      <c r="T19" s="23">
        <f>investment*EXP((mu-sigma_2^2/2)*T$4+sigma_2*Data!T19)</f>
        <v>329563.40997200861</v>
      </c>
      <c r="U19" s="23">
        <f>investment*EXP((mu-sigma_2^2/2)*U$4+sigma_2*Data!U19)</f>
        <v>344975.28557070304</v>
      </c>
      <c r="V19" s="23">
        <f>investment*EXP((mu-sigma_2^2/2)*V$4+sigma_2*Data!V19)</f>
        <v>363707.42917409883</v>
      </c>
      <c r="X19" s="24">
        <f t="shared" si="0"/>
        <v>95</v>
      </c>
      <c r="Y19" s="28" t="b">
        <f>X19='StockPrice - Base'!X19</f>
        <v>1</v>
      </c>
      <c r="AA19" s="29" t="s">
        <v>30</v>
      </c>
      <c r="AB19" s="18">
        <f>(AB18/init_inv)^(1/term)-1</f>
        <v>-3.8630766481053791E-2</v>
      </c>
      <c r="AI19" s="11"/>
    </row>
    <row r="20" spans="1:35" x14ac:dyDescent="0.2">
      <c r="A20" s="3">
        <v>16</v>
      </c>
      <c r="B20" s="23">
        <f>investment*EXP((mu-sigma_2^2/2)*B$4+sigma_2*Data!B20)</f>
        <v>135000</v>
      </c>
      <c r="C20" s="23">
        <f>investment*EXP((mu-sigma_2^2/2)*C$4+sigma_2*Data!C20)</f>
        <v>140110.13311230985</v>
      </c>
      <c r="D20" s="23">
        <f>investment*EXP((mu-sigma_2^2/2)*D$4+sigma_2*Data!D20)</f>
        <v>131134.92807537419</v>
      </c>
      <c r="E20" s="23">
        <f>investment*EXP((mu-sigma_2^2/2)*E$4+sigma_2*Data!E20)</f>
        <v>135890.68536376182</v>
      </c>
      <c r="F20" s="23">
        <f>investment*EXP((mu-sigma_2^2/2)*F$4+sigma_2*Data!F20)</f>
        <v>128305.58204602805</v>
      </c>
      <c r="G20" s="23">
        <f>investment*EXP((mu-sigma_2^2/2)*G$4+sigma_2*Data!G20)</f>
        <v>114622.80470718122</v>
      </c>
      <c r="H20" s="23">
        <f>investment*EXP((mu-sigma_2^2/2)*H$4+sigma_2*Data!H20)</f>
        <v>149791.7173908113</v>
      </c>
      <c r="I20" s="23">
        <f>investment*EXP((mu-sigma_2^2/2)*I$4+sigma_2*Data!I20)</f>
        <v>153570.50513875892</v>
      </c>
      <c r="J20" s="23">
        <f>investment*EXP((mu-sigma_2^2/2)*J$4+sigma_2*Data!J20)</f>
        <v>136310.96437698885</v>
      </c>
      <c r="K20" s="23">
        <f>investment*EXP((mu-sigma_2^2/2)*K$4+sigma_2*Data!K20)</f>
        <v>169683.98212784863</v>
      </c>
      <c r="L20" s="23">
        <f>investment*EXP((mu-sigma_2^2/2)*L$4+sigma_2*Data!L20)</f>
        <v>143276.42100858677</v>
      </c>
      <c r="M20" s="23">
        <f>investment*EXP((mu-sigma_2^2/2)*M$4+sigma_2*Data!M20)</f>
        <v>156479.30713186675</v>
      </c>
      <c r="N20" s="23">
        <f>investment*EXP((mu-sigma_2^2/2)*N$4+sigma_2*Data!N20)</f>
        <v>151323.32584943803</v>
      </c>
      <c r="O20" s="23">
        <f>investment*EXP((mu-sigma_2^2/2)*O$4+sigma_2*Data!O20)</f>
        <v>152470.59814931024</v>
      </c>
      <c r="P20" s="23">
        <f>investment*EXP((mu-sigma_2^2/2)*P$4+sigma_2*Data!P20)</f>
        <v>151106.18150047518</v>
      </c>
      <c r="Q20" s="23">
        <f>investment*EXP((mu-sigma_2^2/2)*Q$4+sigma_2*Data!Q20)</f>
        <v>183005.05555408361</v>
      </c>
      <c r="R20" s="23">
        <f>investment*EXP((mu-sigma_2^2/2)*R$4+sigma_2*Data!R20)</f>
        <v>164568.1513677834</v>
      </c>
      <c r="S20" s="23">
        <f>investment*EXP((mu-sigma_2^2/2)*S$4+sigma_2*Data!S20)</f>
        <v>135419.55560387473</v>
      </c>
      <c r="T20" s="23">
        <f>investment*EXP((mu-sigma_2^2/2)*T$4+sigma_2*Data!T20)</f>
        <v>139933.42565018337</v>
      </c>
      <c r="U20" s="23">
        <f>investment*EXP((mu-sigma_2^2/2)*U$4+sigma_2*Data!U20)</f>
        <v>142796.24848378374</v>
      </c>
      <c r="V20" s="23">
        <f>investment*EXP((mu-sigma_2^2/2)*V$4+sigma_2*Data!V20)</f>
        <v>156296.33340302654</v>
      </c>
      <c r="X20" s="24">
        <f t="shared" si="0"/>
        <v>33</v>
      </c>
      <c r="Y20" s="28" t="b">
        <f>X20='StockPrice - Base'!X20</f>
        <v>1</v>
      </c>
    </row>
    <row r="21" spans="1:35" x14ac:dyDescent="0.2">
      <c r="A21" s="3">
        <v>17</v>
      </c>
      <c r="B21" s="23">
        <f>investment*EXP((mu-sigma_2^2/2)*B$4+sigma_2*Data!B21)</f>
        <v>135000</v>
      </c>
      <c r="C21" s="23">
        <f>investment*EXP((mu-sigma_2^2/2)*C$4+sigma_2*Data!C21)</f>
        <v>131057.9744606895</v>
      </c>
      <c r="D21" s="23">
        <f>investment*EXP((mu-sigma_2^2/2)*D$4+sigma_2*Data!D21)</f>
        <v>149185.09427240337</v>
      </c>
      <c r="E21" s="23">
        <f>investment*EXP((mu-sigma_2^2/2)*E$4+sigma_2*Data!E21)</f>
        <v>132806.31364748016</v>
      </c>
      <c r="F21" s="23">
        <f>investment*EXP((mu-sigma_2^2/2)*F$4+sigma_2*Data!F21)</f>
        <v>125923.77687207588</v>
      </c>
      <c r="G21" s="23">
        <f>investment*EXP((mu-sigma_2^2/2)*G$4+sigma_2*Data!G21)</f>
        <v>117439.08556548208</v>
      </c>
      <c r="H21" s="23">
        <f>investment*EXP((mu-sigma_2^2/2)*H$4+sigma_2*Data!H21)</f>
        <v>122017.29273748402</v>
      </c>
      <c r="I21" s="23">
        <f>investment*EXP((mu-sigma_2^2/2)*I$4+sigma_2*Data!I21)</f>
        <v>124256.10249747131</v>
      </c>
      <c r="J21" s="23">
        <f>investment*EXP((mu-sigma_2^2/2)*J$4+sigma_2*Data!J21)</f>
        <v>117791.22507746534</v>
      </c>
      <c r="K21" s="23">
        <f>investment*EXP((mu-sigma_2^2/2)*K$4+sigma_2*Data!K21)</f>
        <v>102642.46935627474</v>
      </c>
      <c r="L21" s="23">
        <f>investment*EXP((mu-sigma_2^2/2)*L$4+sigma_2*Data!L21)</f>
        <v>109131.41284033025</v>
      </c>
      <c r="M21" s="23">
        <f>investment*EXP((mu-sigma_2^2/2)*M$4+sigma_2*Data!M21)</f>
        <v>91783.338050817692</v>
      </c>
      <c r="N21" s="23">
        <f>investment*EXP((mu-sigma_2^2/2)*N$4+sigma_2*Data!N21)</f>
        <v>96220.918151701029</v>
      </c>
      <c r="O21" s="23">
        <f>investment*EXP((mu-sigma_2^2/2)*O$4+sigma_2*Data!O21)</f>
        <v>106330.13958750358</v>
      </c>
      <c r="P21" s="23">
        <f>investment*EXP((mu-sigma_2^2/2)*P$4+sigma_2*Data!P21)</f>
        <v>101731.17332322827</v>
      </c>
      <c r="Q21" s="23">
        <f>investment*EXP((mu-sigma_2^2/2)*Q$4+sigma_2*Data!Q21)</f>
        <v>92458.951498297334</v>
      </c>
      <c r="R21" s="23">
        <f>investment*EXP((mu-sigma_2^2/2)*R$4+sigma_2*Data!R21)</f>
        <v>88351.729881020365</v>
      </c>
      <c r="S21" s="23">
        <f>investment*EXP((mu-sigma_2^2/2)*S$4+sigma_2*Data!S21)</f>
        <v>99436.154852449268</v>
      </c>
      <c r="T21" s="23">
        <f>investment*EXP((mu-sigma_2^2/2)*T$4+sigma_2*Data!T21)</f>
        <v>101871.25176959037</v>
      </c>
      <c r="U21" s="23">
        <f>investment*EXP((mu-sigma_2^2/2)*U$4+sigma_2*Data!U21)</f>
        <v>106809.06256872007</v>
      </c>
      <c r="V21" s="23">
        <f>investment*EXP((mu-sigma_2^2/2)*V$4+sigma_2*Data!V21)</f>
        <v>132122.93017873337</v>
      </c>
      <c r="X21" s="24">
        <f t="shared" si="0"/>
        <v>20</v>
      </c>
      <c r="Y21" s="28" t="b">
        <f>X21='StockPrice - Base'!X21</f>
        <v>1</v>
      </c>
    </row>
    <row r="22" spans="1:35" x14ac:dyDescent="0.2">
      <c r="A22" s="3">
        <v>18</v>
      </c>
      <c r="B22" s="23">
        <f>investment*EXP((mu-sigma_2^2/2)*B$4+sigma_2*Data!B22)</f>
        <v>135000</v>
      </c>
      <c r="C22" s="23">
        <f>investment*EXP((mu-sigma_2^2/2)*C$4+sigma_2*Data!C22)</f>
        <v>133909.97936861572</v>
      </c>
      <c r="D22" s="23">
        <f>investment*EXP((mu-sigma_2^2/2)*D$4+sigma_2*Data!D22)</f>
        <v>120237.23847887579</v>
      </c>
      <c r="E22" s="23">
        <f>investment*EXP((mu-sigma_2^2/2)*E$4+sigma_2*Data!E22)</f>
        <v>103577.56770527159</v>
      </c>
      <c r="F22" s="23">
        <f>investment*EXP((mu-sigma_2^2/2)*F$4+sigma_2*Data!F22)</f>
        <v>98307.938171850314</v>
      </c>
      <c r="G22" s="23">
        <f>investment*EXP((mu-sigma_2^2/2)*G$4+sigma_2*Data!G22)</f>
        <v>101301.7593109952</v>
      </c>
      <c r="H22" s="23">
        <f>investment*EXP((mu-sigma_2^2/2)*H$4+sigma_2*Data!H22)</f>
        <v>100877.08327671062</v>
      </c>
      <c r="I22" s="23">
        <f>investment*EXP((mu-sigma_2^2/2)*I$4+sigma_2*Data!I22)</f>
        <v>96362.948727774216</v>
      </c>
      <c r="J22" s="23">
        <f>investment*EXP((mu-sigma_2^2/2)*J$4+sigma_2*Data!J22)</f>
        <v>109539.34266150817</v>
      </c>
      <c r="K22" s="23">
        <f>investment*EXP((mu-sigma_2^2/2)*K$4+sigma_2*Data!K22)</f>
        <v>116996.93974598151</v>
      </c>
      <c r="L22" s="23">
        <f>investment*EXP((mu-sigma_2^2/2)*L$4+sigma_2*Data!L22)</f>
        <v>111594.61302963967</v>
      </c>
      <c r="M22" s="23">
        <f>investment*EXP((mu-sigma_2^2/2)*M$4+sigma_2*Data!M22)</f>
        <v>123182.59643751878</v>
      </c>
      <c r="N22" s="23">
        <f>investment*EXP((mu-sigma_2^2/2)*N$4+sigma_2*Data!N22)</f>
        <v>107955.68063796879</v>
      </c>
      <c r="O22" s="23">
        <f>investment*EXP((mu-sigma_2^2/2)*O$4+sigma_2*Data!O22)</f>
        <v>102512.19616118095</v>
      </c>
      <c r="P22" s="23">
        <f>investment*EXP((mu-sigma_2^2/2)*P$4+sigma_2*Data!P22)</f>
        <v>118196.17906549135</v>
      </c>
      <c r="Q22" s="23">
        <f>investment*EXP((mu-sigma_2^2/2)*Q$4+sigma_2*Data!Q22)</f>
        <v>119607.88631585585</v>
      </c>
      <c r="R22" s="23">
        <f>investment*EXP((mu-sigma_2^2/2)*R$4+sigma_2*Data!R22)</f>
        <v>121724.68063901638</v>
      </c>
      <c r="S22" s="23">
        <f>investment*EXP((mu-sigma_2^2/2)*S$4+sigma_2*Data!S22)</f>
        <v>117472.56047481624</v>
      </c>
      <c r="T22" s="23">
        <f>investment*EXP((mu-sigma_2^2/2)*T$4+sigma_2*Data!T22)</f>
        <v>91468.786088661276</v>
      </c>
      <c r="U22" s="23">
        <f>investment*EXP((mu-sigma_2^2/2)*U$4+sigma_2*Data!U22)</f>
        <v>81597.512581731673</v>
      </c>
      <c r="V22" s="23">
        <f>investment*EXP((mu-sigma_2^2/2)*V$4+sigma_2*Data!V22)</f>
        <v>97282.175226576481</v>
      </c>
      <c r="X22" s="24">
        <f t="shared" si="0"/>
        <v>6</v>
      </c>
      <c r="Y22" s="28" t="b">
        <f>X22='StockPrice - Base'!X22</f>
        <v>1</v>
      </c>
    </row>
    <row r="23" spans="1:35" x14ac:dyDescent="0.2">
      <c r="A23" s="3">
        <v>19</v>
      </c>
      <c r="B23" s="23">
        <f>investment*EXP((mu-sigma_2^2/2)*B$4+sigma_2*Data!B23)</f>
        <v>135000</v>
      </c>
      <c r="C23" s="23">
        <f>investment*EXP((mu-sigma_2^2/2)*C$4+sigma_2*Data!C23)</f>
        <v>129546.3559950473</v>
      </c>
      <c r="D23" s="23">
        <f>investment*EXP((mu-sigma_2^2/2)*D$4+sigma_2*Data!D23)</f>
        <v>134523.88654965081</v>
      </c>
      <c r="E23" s="23">
        <f>investment*EXP((mu-sigma_2^2/2)*E$4+sigma_2*Data!E23)</f>
        <v>146290.85220733375</v>
      </c>
      <c r="F23" s="23">
        <f>investment*EXP((mu-sigma_2^2/2)*F$4+sigma_2*Data!F23)</f>
        <v>145392.03423770287</v>
      </c>
      <c r="G23" s="23">
        <f>investment*EXP((mu-sigma_2^2/2)*G$4+sigma_2*Data!G23)</f>
        <v>121661.76524415698</v>
      </c>
      <c r="H23" s="23">
        <f>investment*EXP((mu-sigma_2^2/2)*H$4+sigma_2*Data!H23)</f>
        <v>131668.1547987895</v>
      </c>
      <c r="I23" s="23">
        <f>investment*EXP((mu-sigma_2^2/2)*I$4+sigma_2*Data!I23)</f>
        <v>133563.7348389781</v>
      </c>
      <c r="J23" s="23">
        <f>investment*EXP((mu-sigma_2^2/2)*J$4+sigma_2*Data!J23)</f>
        <v>120524.70810648971</v>
      </c>
      <c r="K23" s="23">
        <f>investment*EXP((mu-sigma_2^2/2)*K$4+sigma_2*Data!K23)</f>
        <v>128882.06719632272</v>
      </c>
      <c r="L23" s="23">
        <f>investment*EXP((mu-sigma_2^2/2)*L$4+sigma_2*Data!L23)</f>
        <v>137103.86515988183</v>
      </c>
      <c r="M23" s="23">
        <f>investment*EXP((mu-sigma_2^2/2)*M$4+sigma_2*Data!M23)</f>
        <v>132786.92534106845</v>
      </c>
      <c r="N23" s="23">
        <f>investment*EXP((mu-sigma_2^2/2)*N$4+sigma_2*Data!N23)</f>
        <v>129074.37368737544</v>
      </c>
      <c r="O23" s="23">
        <f>investment*EXP((mu-sigma_2^2/2)*O$4+sigma_2*Data!O23)</f>
        <v>130367.02978332475</v>
      </c>
      <c r="P23" s="23">
        <f>investment*EXP((mu-sigma_2^2/2)*P$4+sigma_2*Data!P23)</f>
        <v>136996.4178544438</v>
      </c>
      <c r="Q23" s="23">
        <f>investment*EXP((mu-sigma_2^2/2)*Q$4+sigma_2*Data!Q23)</f>
        <v>130198.70434249443</v>
      </c>
      <c r="R23" s="23">
        <f>investment*EXP((mu-sigma_2^2/2)*R$4+sigma_2*Data!R23)</f>
        <v>128610.41273078568</v>
      </c>
      <c r="S23" s="23">
        <f>investment*EXP((mu-sigma_2^2/2)*S$4+sigma_2*Data!S23)</f>
        <v>135557.34734714896</v>
      </c>
      <c r="T23" s="23">
        <f>investment*EXP((mu-sigma_2^2/2)*T$4+sigma_2*Data!T23)</f>
        <v>160065.28742926533</v>
      </c>
      <c r="U23" s="23">
        <f>investment*EXP((mu-sigma_2^2/2)*U$4+sigma_2*Data!U23)</f>
        <v>160583.61593006915</v>
      </c>
      <c r="V23" s="23">
        <f>investment*EXP((mu-sigma_2^2/2)*V$4+sigma_2*Data!V23)</f>
        <v>156233.04620452109</v>
      </c>
      <c r="X23" s="24">
        <f t="shared" si="0"/>
        <v>32</v>
      </c>
      <c r="Y23" s="28" t="b">
        <f>X23='StockPrice - Base'!X23</f>
        <v>1</v>
      </c>
    </row>
    <row r="24" spans="1:35" x14ac:dyDescent="0.2">
      <c r="A24" s="3">
        <v>20</v>
      </c>
      <c r="B24" s="23">
        <f>investment*EXP((mu-sigma_2^2/2)*B$4+sigma_2*Data!B24)</f>
        <v>135000</v>
      </c>
      <c r="C24" s="23">
        <f>investment*EXP((mu-sigma_2^2/2)*C$4+sigma_2*Data!C24)</f>
        <v>121841.59244111604</v>
      </c>
      <c r="D24" s="23">
        <f>investment*EXP((mu-sigma_2^2/2)*D$4+sigma_2*Data!D24)</f>
        <v>122596.41460762042</v>
      </c>
      <c r="E24" s="23">
        <f>investment*EXP((mu-sigma_2^2/2)*E$4+sigma_2*Data!E24)</f>
        <v>119592.09911684023</v>
      </c>
      <c r="F24" s="23">
        <f>investment*EXP((mu-sigma_2^2/2)*F$4+sigma_2*Data!F24)</f>
        <v>126846.25701529316</v>
      </c>
      <c r="G24" s="23">
        <f>investment*EXP((mu-sigma_2^2/2)*G$4+sigma_2*Data!G24)</f>
        <v>114217.07203086873</v>
      </c>
      <c r="H24" s="23">
        <f>investment*EXP((mu-sigma_2^2/2)*H$4+sigma_2*Data!H24)</f>
        <v>98697.515949560096</v>
      </c>
      <c r="I24" s="23">
        <f>investment*EXP((mu-sigma_2^2/2)*I$4+sigma_2*Data!I24)</f>
        <v>84298.475315989432</v>
      </c>
      <c r="J24" s="23">
        <f>investment*EXP((mu-sigma_2^2/2)*J$4+sigma_2*Data!J24)</f>
        <v>74653.452974790736</v>
      </c>
      <c r="K24" s="23">
        <f>investment*EXP((mu-sigma_2^2/2)*K$4+sigma_2*Data!K24)</f>
        <v>82478.922713463093</v>
      </c>
      <c r="L24" s="23">
        <f>investment*EXP((mu-sigma_2^2/2)*L$4+sigma_2*Data!L24)</f>
        <v>90516.556474068653</v>
      </c>
      <c r="M24" s="23">
        <f>investment*EXP((mu-sigma_2^2/2)*M$4+sigma_2*Data!M24)</f>
        <v>96214.663995283452</v>
      </c>
      <c r="N24" s="23">
        <f>investment*EXP((mu-sigma_2^2/2)*N$4+sigma_2*Data!N24)</f>
        <v>91714.984928669306</v>
      </c>
      <c r="O24" s="23">
        <f>investment*EXP((mu-sigma_2^2/2)*O$4+sigma_2*Data!O24)</f>
        <v>106852.00844341516</v>
      </c>
      <c r="P24" s="23">
        <f>investment*EXP((mu-sigma_2^2/2)*P$4+sigma_2*Data!P24)</f>
        <v>104637.68651151404</v>
      </c>
      <c r="Q24" s="23">
        <f>investment*EXP((mu-sigma_2^2/2)*Q$4+sigma_2*Data!Q24)</f>
        <v>95015.000433753783</v>
      </c>
      <c r="R24" s="23">
        <f>investment*EXP((mu-sigma_2^2/2)*R$4+sigma_2*Data!R24)</f>
        <v>91225.893655051797</v>
      </c>
      <c r="S24" s="23">
        <f>investment*EXP((mu-sigma_2^2/2)*S$4+sigma_2*Data!S24)</f>
        <v>83717.227311566778</v>
      </c>
      <c r="T24" s="23">
        <f>investment*EXP((mu-sigma_2^2/2)*T$4+sigma_2*Data!T24)</f>
        <v>80740.457233015521</v>
      </c>
      <c r="U24" s="23">
        <f>investment*EXP((mu-sigma_2^2/2)*U$4+sigma_2*Data!U24)</f>
        <v>92420.588994195714</v>
      </c>
      <c r="V24" s="23">
        <f>investment*EXP((mu-sigma_2^2/2)*V$4+sigma_2*Data!V24)</f>
        <v>97819.483837230306</v>
      </c>
      <c r="X24" s="24">
        <f t="shared" si="0"/>
        <v>7</v>
      </c>
      <c r="Y24" s="28" t="b">
        <f>X24='StockPrice - Base'!X24</f>
        <v>1</v>
      </c>
    </row>
    <row r="25" spans="1:35" x14ac:dyDescent="0.2">
      <c r="A25" s="3">
        <v>21</v>
      </c>
      <c r="B25" s="23">
        <f>investment*EXP((mu-sigma_2^2/2)*B$4+sigma_2*Data!B25)</f>
        <v>135000</v>
      </c>
      <c r="C25" s="23">
        <f>investment*EXP((mu-sigma_2^2/2)*C$4+sigma_2*Data!C25)</f>
        <v>143544.8856732407</v>
      </c>
      <c r="D25" s="23">
        <f>investment*EXP((mu-sigma_2^2/2)*D$4+sigma_2*Data!D25)</f>
        <v>154272.69425876421</v>
      </c>
      <c r="E25" s="23">
        <f>investment*EXP((mu-sigma_2^2/2)*E$4+sigma_2*Data!E25)</f>
        <v>150305.33299104014</v>
      </c>
      <c r="F25" s="23">
        <f>investment*EXP((mu-sigma_2^2/2)*F$4+sigma_2*Data!F25)</f>
        <v>148022.12834590289</v>
      </c>
      <c r="G25" s="23">
        <f>investment*EXP((mu-sigma_2^2/2)*G$4+sigma_2*Data!G25)</f>
        <v>181169.26833746632</v>
      </c>
      <c r="H25" s="23">
        <f>investment*EXP((mu-sigma_2^2/2)*H$4+sigma_2*Data!H25)</f>
        <v>175652.8806355969</v>
      </c>
      <c r="I25" s="23">
        <f>investment*EXP((mu-sigma_2^2/2)*I$4+sigma_2*Data!I25)</f>
        <v>173835.20946851384</v>
      </c>
      <c r="J25" s="23">
        <f>investment*EXP((mu-sigma_2^2/2)*J$4+sigma_2*Data!J25)</f>
        <v>199712.8886578267</v>
      </c>
      <c r="K25" s="23">
        <f>investment*EXP((mu-sigma_2^2/2)*K$4+sigma_2*Data!K25)</f>
        <v>192642.81570807195</v>
      </c>
      <c r="L25" s="23">
        <f>investment*EXP((mu-sigma_2^2/2)*L$4+sigma_2*Data!L25)</f>
        <v>183229.00765582215</v>
      </c>
      <c r="M25" s="23">
        <f>investment*EXP((mu-sigma_2^2/2)*M$4+sigma_2*Data!M25)</f>
        <v>212312.61306017873</v>
      </c>
      <c r="N25" s="23">
        <f>investment*EXP((mu-sigma_2^2/2)*N$4+sigma_2*Data!N25)</f>
        <v>260946.33637879146</v>
      </c>
      <c r="O25" s="23">
        <f>investment*EXP((mu-sigma_2^2/2)*O$4+sigma_2*Data!O25)</f>
        <v>229217.60176846894</v>
      </c>
      <c r="P25" s="23">
        <f>investment*EXP((mu-sigma_2^2/2)*P$4+sigma_2*Data!P25)</f>
        <v>229170.61697621219</v>
      </c>
      <c r="Q25" s="23">
        <f>investment*EXP((mu-sigma_2^2/2)*Q$4+sigma_2*Data!Q25)</f>
        <v>218458.87428355205</v>
      </c>
      <c r="R25" s="23">
        <f>investment*EXP((mu-sigma_2^2/2)*R$4+sigma_2*Data!R25)</f>
        <v>253045.6174089112</v>
      </c>
      <c r="S25" s="23">
        <f>investment*EXP((mu-sigma_2^2/2)*S$4+sigma_2*Data!S25)</f>
        <v>244989.84934424009</v>
      </c>
      <c r="T25" s="23">
        <f>investment*EXP((mu-sigma_2^2/2)*T$4+sigma_2*Data!T25)</f>
        <v>264322.45504353062</v>
      </c>
      <c r="U25" s="23">
        <f>investment*EXP((mu-sigma_2^2/2)*U$4+sigma_2*Data!U25)</f>
        <v>254376.07403496679</v>
      </c>
      <c r="V25" s="23">
        <f>investment*EXP((mu-sigma_2^2/2)*V$4+sigma_2*Data!V25)</f>
        <v>249708.38535462384</v>
      </c>
      <c r="X25" s="24">
        <f t="shared" si="0"/>
        <v>75</v>
      </c>
      <c r="Y25" s="28" t="b">
        <f>X25='StockPrice - Base'!X25</f>
        <v>1</v>
      </c>
    </row>
    <row r="26" spans="1:35" x14ac:dyDescent="0.2">
      <c r="A26" s="3">
        <v>22</v>
      </c>
      <c r="B26" s="23">
        <f>investment*EXP((mu-sigma_2^2/2)*B$4+sigma_2*Data!B26)</f>
        <v>135000</v>
      </c>
      <c r="C26" s="23">
        <f>investment*EXP((mu-sigma_2^2/2)*C$4+sigma_2*Data!C26)</f>
        <v>131780.64743050453</v>
      </c>
      <c r="D26" s="23">
        <f>investment*EXP((mu-sigma_2^2/2)*D$4+sigma_2*Data!D26)</f>
        <v>134153.91744738325</v>
      </c>
      <c r="E26" s="23">
        <f>investment*EXP((mu-sigma_2^2/2)*E$4+sigma_2*Data!E26)</f>
        <v>128612.8563518419</v>
      </c>
      <c r="F26" s="23">
        <f>investment*EXP((mu-sigma_2^2/2)*F$4+sigma_2*Data!F26)</f>
        <v>127549.14973547918</v>
      </c>
      <c r="G26" s="23">
        <f>investment*EXP((mu-sigma_2^2/2)*G$4+sigma_2*Data!G26)</f>
        <v>124492.91148724445</v>
      </c>
      <c r="H26" s="23">
        <f>investment*EXP((mu-sigma_2^2/2)*H$4+sigma_2*Data!H26)</f>
        <v>135121.9600566783</v>
      </c>
      <c r="I26" s="23">
        <f>investment*EXP((mu-sigma_2^2/2)*I$4+sigma_2*Data!I26)</f>
        <v>128565.27839745606</v>
      </c>
      <c r="J26" s="23">
        <f>investment*EXP((mu-sigma_2^2/2)*J$4+sigma_2*Data!J26)</f>
        <v>110999.17606405457</v>
      </c>
      <c r="K26" s="23">
        <f>investment*EXP((mu-sigma_2^2/2)*K$4+sigma_2*Data!K26)</f>
        <v>101102.18908255296</v>
      </c>
      <c r="L26" s="23">
        <f>investment*EXP((mu-sigma_2^2/2)*L$4+sigma_2*Data!L26)</f>
        <v>107328.45209199849</v>
      </c>
      <c r="M26" s="23">
        <f>investment*EXP((mu-sigma_2^2/2)*M$4+sigma_2*Data!M26)</f>
        <v>108373.08647611906</v>
      </c>
      <c r="N26" s="23">
        <f>investment*EXP((mu-sigma_2^2/2)*N$4+sigma_2*Data!N26)</f>
        <v>118883.82769673313</v>
      </c>
      <c r="O26" s="23">
        <f>investment*EXP((mu-sigma_2^2/2)*O$4+sigma_2*Data!O26)</f>
        <v>99342.33141389901</v>
      </c>
      <c r="P26" s="23">
        <f>investment*EXP((mu-sigma_2^2/2)*P$4+sigma_2*Data!P26)</f>
        <v>104416.61167359306</v>
      </c>
      <c r="Q26" s="23">
        <f>investment*EXP((mu-sigma_2^2/2)*Q$4+sigma_2*Data!Q26)</f>
        <v>122613.94714845609</v>
      </c>
      <c r="R26" s="23">
        <f>investment*EXP((mu-sigma_2^2/2)*R$4+sigma_2*Data!R26)</f>
        <v>125484.44145775215</v>
      </c>
      <c r="S26" s="23">
        <f>investment*EXP((mu-sigma_2^2/2)*S$4+sigma_2*Data!S26)</f>
        <v>108061.74518552476</v>
      </c>
      <c r="T26" s="23">
        <f>investment*EXP((mu-sigma_2^2/2)*T$4+sigma_2*Data!T26)</f>
        <v>108858.48962504631</v>
      </c>
      <c r="U26" s="23">
        <f>investment*EXP((mu-sigma_2^2/2)*U$4+sigma_2*Data!U26)</f>
        <v>122041.33251199334</v>
      </c>
      <c r="V26" s="23">
        <f>investment*EXP((mu-sigma_2^2/2)*V$4+sigma_2*Data!V26)</f>
        <v>119456.31962959415</v>
      </c>
      <c r="X26" s="24">
        <f t="shared" si="0"/>
        <v>15</v>
      </c>
      <c r="Y26" s="28" t="b">
        <f>X26='StockPrice - Base'!X26</f>
        <v>1</v>
      </c>
    </row>
    <row r="27" spans="1:35" x14ac:dyDescent="0.2">
      <c r="A27" s="3">
        <v>23</v>
      </c>
      <c r="B27" s="23">
        <f>investment*EXP((mu-sigma_2^2/2)*B$4+sigma_2*Data!B27)</f>
        <v>135000</v>
      </c>
      <c r="C27" s="23">
        <f>investment*EXP((mu-sigma_2^2/2)*C$4+sigma_2*Data!C27)</f>
        <v>136894.25663759615</v>
      </c>
      <c r="D27" s="23">
        <f>investment*EXP((mu-sigma_2^2/2)*D$4+sigma_2*Data!D27)</f>
        <v>108838.35266719172</v>
      </c>
      <c r="E27" s="23">
        <f>investment*EXP((mu-sigma_2^2/2)*E$4+sigma_2*Data!E27)</f>
        <v>107708.20643617227</v>
      </c>
      <c r="F27" s="23">
        <f>investment*EXP((mu-sigma_2^2/2)*F$4+sigma_2*Data!F27)</f>
        <v>106973.24735045797</v>
      </c>
      <c r="G27" s="23">
        <f>investment*EXP((mu-sigma_2^2/2)*G$4+sigma_2*Data!G27)</f>
        <v>99879.53186621955</v>
      </c>
      <c r="H27" s="23">
        <f>investment*EXP((mu-sigma_2^2/2)*H$4+sigma_2*Data!H27)</f>
        <v>99690.239994375384</v>
      </c>
      <c r="I27" s="23">
        <f>investment*EXP((mu-sigma_2^2/2)*I$4+sigma_2*Data!I27)</f>
        <v>103743.52820710026</v>
      </c>
      <c r="J27" s="23">
        <f>investment*EXP((mu-sigma_2^2/2)*J$4+sigma_2*Data!J27)</f>
        <v>92911.439724558513</v>
      </c>
      <c r="K27" s="23">
        <f>investment*EXP((mu-sigma_2^2/2)*K$4+sigma_2*Data!K27)</f>
        <v>88427.656622855036</v>
      </c>
      <c r="L27" s="23">
        <f>investment*EXP((mu-sigma_2^2/2)*L$4+sigma_2*Data!L27)</f>
        <v>90114.202124750955</v>
      </c>
      <c r="M27" s="23">
        <f>investment*EXP((mu-sigma_2^2/2)*M$4+sigma_2*Data!M27)</f>
        <v>89826.117918500924</v>
      </c>
      <c r="N27" s="23">
        <f>investment*EXP((mu-sigma_2^2/2)*N$4+sigma_2*Data!N27)</f>
        <v>91793.434773312823</v>
      </c>
      <c r="O27" s="23">
        <f>investment*EXP((mu-sigma_2^2/2)*O$4+sigma_2*Data!O27)</f>
        <v>92060.022098944348</v>
      </c>
      <c r="P27" s="23">
        <f>investment*EXP((mu-sigma_2^2/2)*P$4+sigma_2*Data!P27)</f>
        <v>110856.74458256782</v>
      </c>
      <c r="Q27" s="23">
        <f>investment*EXP((mu-sigma_2^2/2)*Q$4+sigma_2*Data!Q27)</f>
        <v>126471.72664934803</v>
      </c>
      <c r="R27" s="23">
        <f>investment*EXP((mu-sigma_2^2/2)*R$4+sigma_2*Data!R27)</f>
        <v>151080.94887514747</v>
      </c>
      <c r="S27" s="23">
        <f>investment*EXP((mu-sigma_2^2/2)*S$4+sigma_2*Data!S27)</f>
        <v>147264.57197824627</v>
      </c>
      <c r="T27" s="23">
        <f>investment*EXP((mu-sigma_2^2/2)*T$4+sigma_2*Data!T27)</f>
        <v>157055.74066778229</v>
      </c>
      <c r="U27" s="23">
        <f>investment*EXP((mu-sigma_2^2/2)*U$4+sigma_2*Data!U27)</f>
        <v>146165.24232245699</v>
      </c>
      <c r="V27" s="23">
        <f>investment*EXP((mu-sigma_2^2/2)*V$4+sigma_2*Data!V27)</f>
        <v>142896.81243707446</v>
      </c>
      <c r="X27" s="24">
        <f t="shared" si="0"/>
        <v>25</v>
      </c>
      <c r="Y27" s="28" t="b">
        <f>X27='StockPrice - Base'!X27</f>
        <v>1</v>
      </c>
    </row>
    <row r="28" spans="1:35" x14ac:dyDescent="0.2">
      <c r="A28" s="3">
        <v>24</v>
      </c>
      <c r="B28" s="23">
        <f>investment*EXP((mu-sigma_2^2/2)*B$4+sigma_2*Data!B28)</f>
        <v>135000</v>
      </c>
      <c r="C28" s="23">
        <f>investment*EXP((mu-sigma_2^2/2)*C$4+sigma_2*Data!C28)</f>
        <v>127053.43912135619</v>
      </c>
      <c r="D28" s="23">
        <f>investment*EXP((mu-sigma_2^2/2)*D$4+sigma_2*Data!D28)</f>
        <v>121736.61024226002</v>
      </c>
      <c r="E28" s="23">
        <f>investment*EXP((mu-sigma_2^2/2)*E$4+sigma_2*Data!E28)</f>
        <v>116194.87964601342</v>
      </c>
      <c r="F28" s="23">
        <f>investment*EXP((mu-sigma_2^2/2)*F$4+sigma_2*Data!F28)</f>
        <v>136967.78859497406</v>
      </c>
      <c r="G28" s="23">
        <f>investment*EXP((mu-sigma_2^2/2)*G$4+sigma_2*Data!G28)</f>
        <v>132113.02133055642</v>
      </c>
      <c r="H28" s="23">
        <f>investment*EXP((mu-sigma_2^2/2)*H$4+sigma_2*Data!H28)</f>
        <v>139363.24229469564</v>
      </c>
      <c r="I28" s="23">
        <f>investment*EXP((mu-sigma_2^2/2)*I$4+sigma_2*Data!I28)</f>
        <v>116765.04793027212</v>
      </c>
      <c r="J28" s="23">
        <f>investment*EXP((mu-sigma_2^2/2)*J$4+sigma_2*Data!J28)</f>
        <v>109949.23710771733</v>
      </c>
      <c r="K28" s="23">
        <f>investment*EXP((mu-sigma_2^2/2)*K$4+sigma_2*Data!K28)</f>
        <v>118970.8825167841</v>
      </c>
      <c r="L28" s="23">
        <f>investment*EXP((mu-sigma_2^2/2)*L$4+sigma_2*Data!L28)</f>
        <v>121898.62765157672</v>
      </c>
      <c r="M28" s="23">
        <f>investment*EXP((mu-sigma_2^2/2)*M$4+sigma_2*Data!M28)</f>
        <v>137425.33871067502</v>
      </c>
      <c r="N28" s="23">
        <f>investment*EXP((mu-sigma_2^2/2)*N$4+sigma_2*Data!N28)</f>
        <v>145797.95281672489</v>
      </c>
      <c r="O28" s="23">
        <f>investment*EXP((mu-sigma_2^2/2)*O$4+sigma_2*Data!O28)</f>
        <v>170355.55934907551</v>
      </c>
      <c r="P28" s="23">
        <f>investment*EXP((mu-sigma_2^2/2)*P$4+sigma_2*Data!P28)</f>
        <v>162105.24397067112</v>
      </c>
      <c r="Q28" s="23">
        <f>investment*EXP((mu-sigma_2^2/2)*Q$4+sigma_2*Data!Q28)</f>
        <v>174972.84289749456</v>
      </c>
      <c r="R28" s="23">
        <f>investment*EXP((mu-sigma_2^2/2)*R$4+sigma_2*Data!R28)</f>
        <v>206136.9550934599</v>
      </c>
      <c r="S28" s="23">
        <f>investment*EXP((mu-sigma_2^2/2)*S$4+sigma_2*Data!S28)</f>
        <v>204248.17088782141</v>
      </c>
      <c r="T28" s="23">
        <f>investment*EXP((mu-sigma_2^2/2)*T$4+sigma_2*Data!T28)</f>
        <v>203165.06535093975</v>
      </c>
      <c r="U28" s="23">
        <f>investment*EXP((mu-sigma_2^2/2)*U$4+sigma_2*Data!U28)</f>
        <v>231051.30338494998</v>
      </c>
      <c r="V28" s="23">
        <f>investment*EXP((mu-sigma_2^2/2)*V$4+sigma_2*Data!V28)</f>
        <v>260446.06052748457</v>
      </c>
      <c r="X28" s="24">
        <f t="shared" si="0"/>
        <v>79</v>
      </c>
      <c r="Y28" s="28" t="b">
        <f>X28='StockPrice - Base'!X28</f>
        <v>1</v>
      </c>
    </row>
    <row r="29" spans="1:35" x14ac:dyDescent="0.2">
      <c r="A29" s="3">
        <v>25</v>
      </c>
      <c r="B29" s="23">
        <f>investment*EXP((mu-sigma_2^2/2)*B$4+sigma_2*Data!B29)</f>
        <v>135000</v>
      </c>
      <c r="C29" s="23">
        <f>investment*EXP((mu-sigma_2^2/2)*C$4+sigma_2*Data!C29)</f>
        <v>148905.78320195203</v>
      </c>
      <c r="D29" s="23">
        <f>investment*EXP((mu-sigma_2^2/2)*D$4+sigma_2*Data!D29)</f>
        <v>154240.76311603995</v>
      </c>
      <c r="E29" s="23">
        <f>investment*EXP((mu-sigma_2^2/2)*E$4+sigma_2*Data!E29)</f>
        <v>175104.12175308482</v>
      </c>
      <c r="F29" s="23">
        <f>investment*EXP((mu-sigma_2^2/2)*F$4+sigma_2*Data!F29)</f>
        <v>185076.4121478601</v>
      </c>
      <c r="G29" s="23">
        <f>investment*EXP((mu-sigma_2^2/2)*G$4+sigma_2*Data!G29)</f>
        <v>176359.01555217904</v>
      </c>
      <c r="H29" s="23">
        <f>investment*EXP((mu-sigma_2^2/2)*H$4+sigma_2*Data!H29)</f>
        <v>161422.76265304312</v>
      </c>
      <c r="I29" s="23">
        <f>investment*EXP((mu-sigma_2^2/2)*I$4+sigma_2*Data!I29)</f>
        <v>151191.12704193982</v>
      </c>
      <c r="J29" s="23">
        <f>investment*EXP((mu-sigma_2^2/2)*J$4+sigma_2*Data!J29)</f>
        <v>164344.98383979104</v>
      </c>
      <c r="K29" s="23">
        <f>investment*EXP((mu-sigma_2^2/2)*K$4+sigma_2*Data!K29)</f>
        <v>193807.9612701851</v>
      </c>
      <c r="L29" s="23">
        <f>investment*EXP((mu-sigma_2^2/2)*L$4+sigma_2*Data!L29)</f>
        <v>192130.68248440282</v>
      </c>
      <c r="M29" s="23">
        <f>investment*EXP((mu-sigma_2^2/2)*M$4+sigma_2*Data!M29)</f>
        <v>197121.20205981139</v>
      </c>
      <c r="N29" s="23">
        <f>investment*EXP((mu-sigma_2^2/2)*N$4+sigma_2*Data!N29)</f>
        <v>225209.20685353255</v>
      </c>
      <c r="O29" s="23">
        <f>investment*EXP((mu-sigma_2^2/2)*O$4+sigma_2*Data!O29)</f>
        <v>214479.84654191535</v>
      </c>
      <c r="P29" s="23">
        <f>investment*EXP((mu-sigma_2^2/2)*P$4+sigma_2*Data!P29)</f>
        <v>207704.16391919463</v>
      </c>
      <c r="Q29" s="23">
        <f>investment*EXP((mu-sigma_2^2/2)*Q$4+sigma_2*Data!Q29)</f>
        <v>234122.33512813292</v>
      </c>
      <c r="R29" s="23">
        <f>investment*EXP((mu-sigma_2^2/2)*R$4+sigma_2*Data!R29)</f>
        <v>199737.65459147643</v>
      </c>
      <c r="S29" s="23">
        <f>investment*EXP((mu-sigma_2^2/2)*S$4+sigma_2*Data!S29)</f>
        <v>213824.32751535645</v>
      </c>
      <c r="T29" s="23">
        <f>investment*EXP((mu-sigma_2^2/2)*T$4+sigma_2*Data!T29)</f>
        <v>238719.63271118907</v>
      </c>
      <c r="U29" s="23">
        <f>investment*EXP((mu-sigma_2^2/2)*U$4+sigma_2*Data!U29)</f>
        <v>219556.53861047493</v>
      </c>
      <c r="V29" s="23">
        <f>investment*EXP((mu-sigma_2^2/2)*V$4+sigma_2*Data!V29)</f>
        <v>209948.81825948812</v>
      </c>
      <c r="X29" s="24">
        <f t="shared" si="0"/>
        <v>67</v>
      </c>
      <c r="Y29" s="28" t="b">
        <f>X29='StockPrice - Base'!X29</f>
        <v>1</v>
      </c>
    </row>
    <row r="30" spans="1:35" x14ac:dyDescent="0.2">
      <c r="A30" s="3">
        <v>26</v>
      </c>
      <c r="B30" s="23">
        <f>investment*EXP((mu-sigma_2^2/2)*B$4+sigma_2*Data!B30)</f>
        <v>135000</v>
      </c>
      <c r="C30" s="23">
        <f>investment*EXP((mu-sigma_2^2/2)*C$4+sigma_2*Data!C30)</f>
        <v>140989.26862489487</v>
      </c>
      <c r="D30" s="23">
        <f>investment*EXP((mu-sigma_2^2/2)*D$4+sigma_2*Data!D30)</f>
        <v>145409.77314793138</v>
      </c>
      <c r="E30" s="23">
        <f>investment*EXP((mu-sigma_2^2/2)*E$4+sigma_2*Data!E30)</f>
        <v>120378.23913261644</v>
      </c>
      <c r="F30" s="23">
        <f>investment*EXP((mu-sigma_2^2/2)*F$4+sigma_2*Data!F30)</f>
        <v>133989.14355713606</v>
      </c>
      <c r="G30" s="23">
        <f>investment*EXP((mu-sigma_2^2/2)*G$4+sigma_2*Data!G30)</f>
        <v>139783.77696106408</v>
      </c>
      <c r="H30" s="23">
        <f>investment*EXP((mu-sigma_2^2/2)*H$4+sigma_2*Data!H30)</f>
        <v>163618.21857287557</v>
      </c>
      <c r="I30" s="23">
        <f>investment*EXP((mu-sigma_2^2/2)*I$4+sigma_2*Data!I30)</f>
        <v>157787.59267800636</v>
      </c>
      <c r="J30" s="23">
        <f>investment*EXP((mu-sigma_2^2/2)*J$4+sigma_2*Data!J30)</f>
        <v>164242.95728734985</v>
      </c>
      <c r="K30" s="23">
        <f>investment*EXP((mu-sigma_2^2/2)*K$4+sigma_2*Data!K30)</f>
        <v>151190.37108819449</v>
      </c>
      <c r="L30" s="23">
        <f>investment*EXP((mu-sigma_2^2/2)*L$4+sigma_2*Data!L30)</f>
        <v>180472.9271506271</v>
      </c>
      <c r="M30" s="23">
        <f>investment*EXP((mu-sigma_2^2/2)*M$4+sigma_2*Data!M30)</f>
        <v>184985.74692070234</v>
      </c>
      <c r="N30" s="23">
        <f>investment*EXP((mu-sigma_2^2/2)*N$4+sigma_2*Data!N30)</f>
        <v>222293.32164551615</v>
      </c>
      <c r="O30" s="23">
        <f>investment*EXP((mu-sigma_2^2/2)*O$4+sigma_2*Data!O30)</f>
        <v>215228.18231765126</v>
      </c>
      <c r="P30" s="23">
        <f>investment*EXP((mu-sigma_2^2/2)*P$4+sigma_2*Data!P30)</f>
        <v>229494.66394326664</v>
      </c>
      <c r="Q30" s="23">
        <f>investment*EXP((mu-sigma_2^2/2)*Q$4+sigma_2*Data!Q30)</f>
        <v>214925.13935267</v>
      </c>
      <c r="R30" s="23">
        <f>investment*EXP((mu-sigma_2^2/2)*R$4+sigma_2*Data!R30)</f>
        <v>251347.83545848631</v>
      </c>
      <c r="S30" s="23">
        <f>investment*EXP((mu-sigma_2^2/2)*S$4+sigma_2*Data!S30)</f>
        <v>267500.05673738953</v>
      </c>
      <c r="T30" s="23">
        <f>investment*EXP((mu-sigma_2^2/2)*T$4+sigma_2*Data!T30)</f>
        <v>326654.74206201354</v>
      </c>
      <c r="U30" s="23">
        <f>investment*EXP((mu-sigma_2^2/2)*U$4+sigma_2*Data!U30)</f>
        <v>312366.06285522453</v>
      </c>
      <c r="V30" s="23">
        <f>investment*EXP((mu-sigma_2^2/2)*V$4+sigma_2*Data!V30)</f>
        <v>312935.08674429054</v>
      </c>
      <c r="X30" s="24">
        <f t="shared" si="0"/>
        <v>88</v>
      </c>
      <c r="Y30" s="28" t="b">
        <f>X30='StockPrice - Base'!X30</f>
        <v>1</v>
      </c>
    </row>
    <row r="31" spans="1:35" x14ac:dyDescent="0.2">
      <c r="A31" s="3">
        <v>27</v>
      </c>
      <c r="B31" s="23">
        <f>investment*EXP((mu-sigma_2^2/2)*B$4+sigma_2*Data!B31)</f>
        <v>135000</v>
      </c>
      <c r="C31" s="23">
        <f>investment*EXP((mu-sigma_2^2/2)*C$4+sigma_2*Data!C31)</f>
        <v>146754.44948786363</v>
      </c>
      <c r="D31" s="23">
        <f>investment*EXP((mu-sigma_2^2/2)*D$4+sigma_2*Data!D31)</f>
        <v>141051.74070744036</v>
      </c>
      <c r="E31" s="23">
        <f>investment*EXP((mu-sigma_2^2/2)*E$4+sigma_2*Data!E31)</f>
        <v>133758.74655456157</v>
      </c>
      <c r="F31" s="23">
        <f>investment*EXP((mu-sigma_2^2/2)*F$4+sigma_2*Data!F31)</f>
        <v>103636.52011166496</v>
      </c>
      <c r="G31" s="23">
        <f>investment*EXP((mu-sigma_2^2/2)*G$4+sigma_2*Data!G31)</f>
        <v>93011.280215569393</v>
      </c>
      <c r="H31" s="23">
        <f>investment*EXP((mu-sigma_2^2/2)*H$4+sigma_2*Data!H31)</f>
        <v>104336.03315669052</v>
      </c>
      <c r="I31" s="23">
        <f>investment*EXP((mu-sigma_2^2/2)*I$4+sigma_2*Data!I31)</f>
        <v>97447.890472482672</v>
      </c>
      <c r="J31" s="23">
        <f>investment*EXP((mu-sigma_2^2/2)*J$4+sigma_2*Data!J31)</f>
        <v>88899.078637935469</v>
      </c>
      <c r="K31" s="23">
        <f>investment*EXP((mu-sigma_2^2/2)*K$4+sigma_2*Data!K31)</f>
        <v>91204.093271717822</v>
      </c>
      <c r="L31" s="23">
        <f>investment*EXP((mu-sigma_2^2/2)*L$4+sigma_2*Data!L31)</f>
        <v>92013.083458044712</v>
      </c>
      <c r="M31" s="23">
        <f>investment*EXP((mu-sigma_2^2/2)*M$4+sigma_2*Data!M31)</f>
        <v>81501.52880695519</v>
      </c>
      <c r="N31" s="23">
        <f>investment*EXP((mu-sigma_2^2/2)*N$4+sigma_2*Data!N31)</f>
        <v>79421.314629119763</v>
      </c>
      <c r="O31" s="23">
        <f>investment*EXP((mu-sigma_2^2/2)*O$4+sigma_2*Data!O31)</f>
        <v>72643.925872805514</v>
      </c>
      <c r="P31" s="23">
        <f>investment*EXP((mu-sigma_2^2/2)*P$4+sigma_2*Data!P31)</f>
        <v>81931.520166648726</v>
      </c>
      <c r="Q31" s="23">
        <f>investment*EXP((mu-sigma_2^2/2)*Q$4+sigma_2*Data!Q31)</f>
        <v>102215.95473359386</v>
      </c>
      <c r="R31" s="23">
        <f>investment*EXP((mu-sigma_2^2/2)*R$4+sigma_2*Data!R31)</f>
        <v>93846.622906606848</v>
      </c>
      <c r="S31" s="23">
        <f>investment*EXP((mu-sigma_2^2/2)*S$4+sigma_2*Data!S31)</f>
        <v>85419.78756286898</v>
      </c>
      <c r="T31" s="23">
        <f>investment*EXP((mu-sigma_2^2/2)*T$4+sigma_2*Data!T31)</f>
        <v>83569.09531160121</v>
      </c>
      <c r="U31" s="23">
        <f>investment*EXP((mu-sigma_2^2/2)*U$4+sigma_2*Data!U31)</f>
        <v>74772.096836408382</v>
      </c>
      <c r="V31" s="23">
        <f>investment*EXP((mu-sigma_2^2/2)*V$4+sigma_2*Data!V31)</f>
        <v>68217.476005470133</v>
      </c>
      <c r="X31" s="24">
        <f t="shared" si="0"/>
        <v>1</v>
      </c>
      <c r="Y31" s="28" t="b">
        <f>X31='StockPrice - Base'!X31</f>
        <v>1</v>
      </c>
    </row>
    <row r="32" spans="1:35" x14ac:dyDescent="0.2">
      <c r="A32" s="3">
        <v>28</v>
      </c>
      <c r="B32" s="23">
        <f>investment*EXP((mu-sigma_2^2/2)*B$4+sigma_2*Data!B32)</f>
        <v>135000</v>
      </c>
      <c r="C32" s="23">
        <f>investment*EXP((mu-sigma_2^2/2)*C$4+sigma_2*Data!C32)</f>
        <v>148619.26666749662</v>
      </c>
      <c r="D32" s="23">
        <f>investment*EXP((mu-sigma_2^2/2)*D$4+sigma_2*Data!D32)</f>
        <v>156307.5871441614</v>
      </c>
      <c r="E32" s="23">
        <f>investment*EXP((mu-sigma_2^2/2)*E$4+sigma_2*Data!E32)</f>
        <v>146761.64063207011</v>
      </c>
      <c r="F32" s="23">
        <f>investment*EXP((mu-sigma_2^2/2)*F$4+sigma_2*Data!F32)</f>
        <v>124325.82972763173</v>
      </c>
      <c r="G32" s="23">
        <f>investment*EXP((mu-sigma_2^2/2)*G$4+sigma_2*Data!G32)</f>
        <v>149088.00638156931</v>
      </c>
      <c r="H32" s="23">
        <f>investment*EXP((mu-sigma_2^2/2)*H$4+sigma_2*Data!H32)</f>
        <v>144582.28306147223</v>
      </c>
      <c r="I32" s="23">
        <f>investment*EXP((mu-sigma_2^2/2)*I$4+sigma_2*Data!I32)</f>
        <v>144364.12856214758</v>
      </c>
      <c r="J32" s="23">
        <f>investment*EXP((mu-sigma_2^2/2)*J$4+sigma_2*Data!J32)</f>
        <v>147426.35728215615</v>
      </c>
      <c r="K32" s="23">
        <f>investment*EXP((mu-sigma_2^2/2)*K$4+sigma_2*Data!K32)</f>
        <v>159339.44143241167</v>
      </c>
      <c r="L32" s="23">
        <f>investment*EXP((mu-sigma_2^2/2)*L$4+sigma_2*Data!L32)</f>
        <v>177703.91713364236</v>
      </c>
      <c r="M32" s="23">
        <f>investment*EXP((mu-sigma_2^2/2)*M$4+sigma_2*Data!M32)</f>
        <v>173441.22452318162</v>
      </c>
      <c r="N32" s="23">
        <f>investment*EXP((mu-sigma_2^2/2)*N$4+sigma_2*Data!N32)</f>
        <v>173522.76105829232</v>
      </c>
      <c r="O32" s="23">
        <f>investment*EXP((mu-sigma_2^2/2)*O$4+sigma_2*Data!O32)</f>
        <v>181100.43709426254</v>
      </c>
      <c r="P32" s="23">
        <f>investment*EXP((mu-sigma_2^2/2)*P$4+sigma_2*Data!P32)</f>
        <v>184027.05382130653</v>
      </c>
      <c r="Q32" s="23">
        <f>investment*EXP((mu-sigma_2^2/2)*Q$4+sigma_2*Data!Q32)</f>
        <v>155786.39068570704</v>
      </c>
      <c r="R32" s="23">
        <f>investment*EXP((mu-sigma_2^2/2)*R$4+sigma_2*Data!R32)</f>
        <v>152670.61818797109</v>
      </c>
      <c r="S32" s="23">
        <f>investment*EXP((mu-sigma_2^2/2)*S$4+sigma_2*Data!S32)</f>
        <v>152482.79628508113</v>
      </c>
      <c r="T32" s="23">
        <f>investment*EXP((mu-sigma_2^2/2)*T$4+sigma_2*Data!T32)</f>
        <v>150864.15232973694</v>
      </c>
      <c r="U32" s="23">
        <f>investment*EXP((mu-sigma_2^2/2)*U$4+sigma_2*Data!U32)</f>
        <v>169999.20803783322</v>
      </c>
      <c r="V32" s="23">
        <f>investment*EXP((mu-sigma_2^2/2)*V$4+sigma_2*Data!V32)</f>
        <v>162899.8799151213</v>
      </c>
      <c r="X32" s="24">
        <f t="shared" si="0"/>
        <v>39</v>
      </c>
      <c r="Y32" s="28" t="b">
        <f>X32='StockPrice - Base'!X32</f>
        <v>1</v>
      </c>
    </row>
    <row r="33" spans="1:25" x14ac:dyDescent="0.2">
      <c r="A33" s="3">
        <v>29</v>
      </c>
      <c r="B33" s="23">
        <f>investment*EXP((mu-sigma_2^2/2)*B$4+sigma_2*Data!B33)</f>
        <v>135000</v>
      </c>
      <c r="C33" s="23">
        <f>investment*EXP((mu-sigma_2^2/2)*C$4+sigma_2*Data!C33)</f>
        <v>132294.00791380767</v>
      </c>
      <c r="D33" s="23">
        <f>investment*EXP((mu-sigma_2^2/2)*D$4+sigma_2*Data!D33)</f>
        <v>113853.07238943577</v>
      </c>
      <c r="E33" s="23">
        <f>investment*EXP((mu-sigma_2^2/2)*E$4+sigma_2*Data!E33)</f>
        <v>123166.21424163277</v>
      </c>
      <c r="F33" s="23">
        <f>investment*EXP((mu-sigma_2^2/2)*F$4+sigma_2*Data!F33)</f>
        <v>115407.20399650537</v>
      </c>
      <c r="G33" s="23">
        <f>investment*EXP((mu-sigma_2^2/2)*G$4+sigma_2*Data!G33)</f>
        <v>138149.13339730096</v>
      </c>
      <c r="H33" s="23">
        <f>investment*EXP((mu-sigma_2^2/2)*H$4+sigma_2*Data!H33)</f>
        <v>152794.0258974676</v>
      </c>
      <c r="I33" s="23">
        <f>investment*EXP((mu-sigma_2^2/2)*I$4+sigma_2*Data!I33)</f>
        <v>176768.1131477583</v>
      </c>
      <c r="J33" s="23">
        <f>investment*EXP((mu-sigma_2^2/2)*J$4+sigma_2*Data!J33)</f>
        <v>180447.84315713108</v>
      </c>
      <c r="K33" s="23">
        <f>investment*EXP((mu-sigma_2^2/2)*K$4+sigma_2*Data!K33)</f>
        <v>200244.23137920484</v>
      </c>
      <c r="L33" s="23">
        <f>investment*EXP((mu-sigma_2^2/2)*L$4+sigma_2*Data!L33)</f>
        <v>193181.42599961182</v>
      </c>
      <c r="M33" s="23">
        <f>investment*EXP((mu-sigma_2^2/2)*M$4+sigma_2*Data!M33)</f>
        <v>175944.1787326333</v>
      </c>
      <c r="N33" s="23">
        <f>investment*EXP((mu-sigma_2^2/2)*N$4+sigma_2*Data!N33)</f>
        <v>188266.36184953206</v>
      </c>
      <c r="O33" s="23">
        <f>investment*EXP((mu-sigma_2^2/2)*O$4+sigma_2*Data!O33)</f>
        <v>184089.63365757509</v>
      </c>
      <c r="P33" s="23">
        <f>investment*EXP((mu-sigma_2^2/2)*P$4+sigma_2*Data!P33)</f>
        <v>180260.09469243535</v>
      </c>
      <c r="Q33" s="23">
        <f>investment*EXP((mu-sigma_2^2/2)*Q$4+sigma_2*Data!Q33)</f>
        <v>198277.54239134994</v>
      </c>
      <c r="R33" s="23">
        <f>investment*EXP((mu-sigma_2^2/2)*R$4+sigma_2*Data!R33)</f>
        <v>204477.67042359873</v>
      </c>
      <c r="S33" s="23">
        <f>investment*EXP((mu-sigma_2^2/2)*S$4+sigma_2*Data!S33)</f>
        <v>175958.95866439524</v>
      </c>
      <c r="T33" s="23">
        <f>investment*EXP((mu-sigma_2^2/2)*T$4+sigma_2*Data!T33)</f>
        <v>173727.98622604361</v>
      </c>
      <c r="U33" s="23">
        <f>investment*EXP((mu-sigma_2^2/2)*U$4+sigma_2*Data!U33)</f>
        <v>178767.44629083364</v>
      </c>
      <c r="V33" s="23">
        <f>investment*EXP((mu-sigma_2^2/2)*V$4+sigma_2*Data!V33)</f>
        <v>197978.17125664724</v>
      </c>
      <c r="X33" s="24">
        <f t="shared" si="0"/>
        <v>60</v>
      </c>
      <c r="Y33" s="28" t="b">
        <f>X33='StockPrice - Base'!X33</f>
        <v>1</v>
      </c>
    </row>
    <row r="34" spans="1:25" x14ac:dyDescent="0.2">
      <c r="A34" s="3">
        <v>30</v>
      </c>
      <c r="B34" s="23">
        <f>investment*EXP((mu-sigma_2^2/2)*B$4+sigma_2*Data!B34)</f>
        <v>135000</v>
      </c>
      <c r="C34" s="23">
        <f>investment*EXP((mu-sigma_2^2/2)*C$4+sigma_2*Data!C34)</f>
        <v>136190.11015835611</v>
      </c>
      <c r="D34" s="23">
        <f>investment*EXP((mu-sigma_2^2/2)*D$4+sigma_2*Data!D34)</f>
        <v>133856.02451956249</v>
      </c>
      <c r="E34" s="23">
        <f>investment*EXP((mu-sigma_2^2/2)*E$4+sigma_2*Data!E34)</f>
        <v>152492.25051152878</v>
      </c>
      <c r="F34" s="23">
        <f>investment*EXP((mu-sigma_2^2/2)*F$4+sigma_2*Data!F34)</f>
        <v>152262.16097457567</v>
      </c>
      <c r="G34" s="23">
        <f>investment*EXP((mu-sigma_2^2/2)*G$4+sigma_2*Data!G34)</f>
        <v>137140.75106054102</v>
      </c>
      <c r="H34" s="23">
        <f>investment*EXP((mu-sigma_2^2/2)*H$4+sigma_2*Data!H34)</f>
        <v>128824.46978626616</v>
      </c>
      <c r="I34" s="23">
        <f>investment*EXP((mu-sigma_2^2/2)*I$4+sigma_2*Data!I34)</f>
        <v>106418.85591348524</v>
      </c>
      <c r="J34" s="23">
        <f>investment*EXP((mu-sigma_2^2/2)*J$4+sigma_2*Data!J34)</f>
        <v>111528.90315602267</v>
      </c>
      <c r="K34" s="23">
        <f>investment*EXP((mu-sigma_2^2/2)*K$4+sigma_2*Data!K34)</f>
        <v>113420.00406639601</v>
      </c>
      <c r="L34" s="23">
        <f>investment*EXP((mu-sigma_2^2/2)*L$4+sigma_2*Data!L34)</f>
        <v>116178.72968019125</v>
      </c>
      <c r="M34" s="23">
        <f>investment*EXP((mu-sigma_2^2/2)*M$4+sigma_2*Data!M34)</f>
        <v>118522.49555175561</v>
      </c>
      <c r="N34" s="23">
        <f>investment*EXP((mu-sigma_2^2/2)*N$4+sigma_2*Data!N34)</f>
        <v>137127.86043581023</v>
      </c>
      <c r="O34" s="23">
        <f>investment*EXP((mu-sigma_2^2/2)*O$4+sigma_2*Data!O34)</f>
        <v>130839.55197428442</v>
      </c>
      <c r="P34" s="23">
        <f>investment*EXP((mu-sigma_2^2/2)*P$4+sigma_2*Data!P34)</f>
        <v>147043.8407101171</v>
      </c>
      <c r="Q34" s="23">
        <f>investment*EXP((mu-sigma_2^2/2)*Q$4+sigma_2*Data!Q34)</f>
        <v>161504.14023084729</v>
      </c>
      <c r="R34" s="23">
        <f>investment*EXP((mu-sigma_2^2/2)*R$4+sigma_2*Data!R34)</f>
        <v>164861.67326385636</v>
      </c>
      <c r="S34" s="23">
        <f>investment*EXP((mu-sigma_2^2/2)*S$4+sigma_2*Data!S34)</f>
        <v>169749.32303828603</v>
      </c>
      <c r="T34" s="23">
        <f>investment*EXP((mu-sigma_2^2/2)*T$4+sigma_2*Data!T34)</f>
        <v>161753.85698402242</v>
      </c>
      <c r="U34" s="23">
        <f>investment*EXP((mu-sigma_2^2/2)*U$4+sigma_2*Data!U34)</f>
        <v>174085.19023268225</v>
      </c>
      <c r="V34" s="23">
        <f>investment*EXP((mu-sigma_2^2/2)*V$4+sigma_2*Data!V34)</f>
        <v>157367.64856759136</v>
      </c>
      <c r="X34" s="24">
        <f t="shared" si="0"/>
        <v>35</v>
      </c>
      <c r="Y34" s="28" t="b">
        <f>X34='StockPrice - Base'!X34</f>
        <v>1</v>
      </c>
    </row>
    <row r="35" spans="1:25" x14ac:dyDescent="0.2">
      <c r="A35" s="3">
        <v>31</v>
      </c>
      <c r="B35" s="23">
        <f>investment*EXP((mu-sigma_2^2/2)*B$4+sigma_2*Data!B35)</f>
        <v>135000</v>
      </c>
      <c r="C35" s="23">
        <f>investment*EXP((mu-sigma_2^2/2)*C$4+sigma_2*Data!C35)</f>
        <v>145065.70510485474</v>
      </c>
      <c r="D35" s="23">
        <f>investment*EXP((mu-sigma_2^2/2)*D$4+sigma_2*Data!D35)</f>
        <v>137209.06416311991</v>
      </c>
      <c r="E35" s="23">
        <f>investment*EXP((mu-sigma_2^2/2)*E$4+sigma_2*Data!E35)</f>
        <v>150934.32047339933</v>
      </c>
      <c r="F35" s="23">
        <f>investment*EXP((mu-sigma_2^2/2)*F$4+sigma_2*Data!F35)</f>
        <v>149423.53321077226</v>
      </c>
      <c r="G35" s="23">
        <f>investment*EXP((mu-sigma_2^2/2)*G$4+sigma_2*Data!G35)</f>
        <v>146245.36282626269</v>
      </c>
      <c r="H35" s="23">
        <f>investment*EXP((mu-sigma_2^2/2)*H$4+sigma_2*Data!H35)</f>
        <v>167863.26990834839</v>
      </c>
      <c r="I35" s="23">
        <f>investment*EXP((mu-sigma_2^2/2)*I$4+sigma_2*Data!I35)</f>
        <v>170425.58987425509</v>
      </c>
      <c r="J35" s="23">
        <f>investment*EXP((mu-sigma_2^2/2)*J$4+sigma_2*Data!J35)</f>
        <v>152928.08503451888</v>
      </c>
      <c r="K35" s="23">
        <f>investment*EXP((mu-sigma_2^2/2)*K$4+sigma_2*Data!K35)</f>
        <v>148701.9219558046</v>
      </c>
      <c r="L35" s="23">
        <f>investment*EXP((mu-sigma_2^2/2)*L$4+sigma_2*Data!L35)</f>
        <v>147985.27542432389</v>
      </c>
      <c r="M35" s="23">
        <f>investment*EXP((mu-sigma_2^2/2)*M$4+sigma_2*Data!M35)</f>
        <v>140285.80114213689</v>
      </c>
      <c r="N35" s="23">
        <f>investment*EXP((mu-sigma_2^2/2)*N$4+sigma_2*Data!N35)</f>
        <v>138321.5128228816</v>
      </c>
      <c r="O35" s="23">
        <f>investment*EXP((mu-sigma_2^2/2)*O$4+sigma_2*Data!O35)</f>
        <v>167453.68045718785</v>
      </c>
      <c r="P35" s="23">
        <f>investment*EXP((mu-sigma_2^2/2)*P$4+sigma_2*Data!P35)</f>
        <v>176694.23951712693</v>
      </c>
      <c r="Q35" s="23">
        <f>investment*EXP((mu-sigma_2^2/2)*Q$4+sigma_2*Data!Q35)</f>
        <v>194145.48067952521</v>
      </c>
      <c r="R35" s="23">
        <f>investment*EXP((mu-sigma_2^2/2)*R$4+sigma_2*Data!R35)</f>
        <v>191785.73367730749</v>
      </c>
      <c r="S35" s="23">
        <f>investment*EXP((mu-sigma_2^2/2)*S$4+sigma_2*Data!S35)</f>
        <v>219081.93197051741</v>
      </c>
      <c r="T35" s="23">
        <f>investment*EXP((mu-sigma_2^2/2)*T$4+sigma_2*Data!T35)</f>
        <v>185827.67735375307</v>
      </c>
      <c r="U35" s="23">
        <f>investment*EXP((mu-sigma_2^2/2)*U$4+sigma_2*Data!U35)</f>
        <v>178938.071810027</v>
      </c>
      <c r="V35" s="23">
        <f>investment*EXP((mu-sigma_2^2/2)*V$4+sigma_2*Data!V35)</f>
        <v>176524.69444184768</v>
      </c>
      <c r="X35" s="24">
        <f t="shared" si="0"/>
        <v>45</v>
      </c>
      <c r="Y35" s="28" t="b">
        <f>X35='StockPrice - Base'!X35</f>
        <v>1</v>
      </c>
    </row>
    <row r="36" spans="1:25" x14ac:dyDescent="0.2">
      <c r="A36" s="3">
        <v>32</v>
      </c>
      <c r="B36" s="23">
        <f>investment*EXP((mu-sigma_2^2/2)*B$4+sigma_2*Data!B36)</f>
        <v>135000</v>
      </c>
      <c r="C36" s="23">
        <f>investment*EXP((mu-sigma_2^2/2)*C$4+sigma_2*Data!C36)</f>
        <v>113641.95706270721</v>
      </c>
      <c r="D36" s="23">
        <f>investment*EXP((mu-sigma_2^2/2)*D$4+sigma_2*Data!D36)</f>
        <v>119283.3527672061</v>
      </c>
      <c r="E36" s="23">
        <f>investment*EXP((mu-sigma_2^2/2)*E$4+sigma_2*Data!E36)</f>
        <v>108937.54958380658</v>
      </c>
      <c r="F36" s="23">
        <f>investment*EXP((mu-sigma_2^2/2)*F$4+sigma_2*Data!F36)</f>
        <v>109066.28083070391</v>
      </c>
      <c r="G36" s="23">
        <f>investment*EXP((mu-sigma_2^2/2)*G$4+sigma_2*Data!G36)</f>
        <v>112704.77377925886</v>
      </c>
      <c r="H36" s="23">
        <f>investment*EXP((mu-sigma_2^2/2)*H$4+sigma_2*Data!H36)</f>
        <v>118254.93716666554</v>
      </c>
      <c r="I36" s="23">
        <f>investment*EXP((mu-sigma_2^2/2)*I$4+sigma_2*Data!I36)</f>
        <v>122314.39992932709</v>
      </c>
      <c r="J36" s="23">
        <f>investment*EXP((mu-sigma_2^2/2)*J$4+sigma_2*Data!J36)</f>
        <v>126945.48958315623</v>
      </c>
      <c r="K36" s="23">
        <f>investment*EXP((mu-sigma_2^2/2)*K$4+sigma_2*Data!K36)</f>
        <v>119148.75785505652</v>
      </c>
      <c r="L36" s="23">
        <f>investment*EXP((mu-sigma_2^2/2)*L$4+sigma_2*Data!L36)</f>
        <v>117745.05996618795</v>
      </c>
      <c r="M36" s="23">
        <f>investment*EXP((mu-sigma_2^2/2)*M$4+sigma_2*Data!M36)</f>
        <v>140414.64263678325</v>
      </c>
      <c r="N36" s="23">
        <f>investment*EXP((mu-sigma_2^2/2)*N$4+sigma_2*Data!N36)</f>
        <v>145036.25975552251</v>
      </c>
      <c r="O36" s="23">
        <f>investment*EXP((mu-sigma_2^2/2)*O$4+sigma_2*Data!O36)</f>
        <v>153759.05179828458</v>
      </c>
      <c r="P36" s="23">
        <f>investment*EXP((mu-sigma_2^2/2)*P$4+sigma_2*Data!P36)</f>
        <v>155983.89713662124</v>
      </c>
      <c r="Q36" s="23">
        <f>investment*EXP((mu-sigma_2^2/2)*Q$4+sigma_2*Data!Q36)</f>
        <v>151762.04161243181</v>
      </c>
      <c r="R36" s="23">
        <f>investment*EXP((mu-sigma_2^2/2)*R$4+sigma_2*Data!R36)</f>
        <v>160461.29782384753</v>
      </c>
      <c r="S36" s="23">
        <f>investment*EXP((mu-sigma_2^2/2)*S$4+sigma_2*Data!S36)</f>
        <v>165897.93974084585</v>
      </c>
      <c r="T36" s="23">
        <f>investment*EXP((mu-sigma_2^2/2)*T$4+sigma_2*Data!T36)</f>
        <v>173484.24328096886</v>
      </c>
      <c r="U36" s="23">
        <f>investment*EXP((mu-sigma_2^2/2)*U$4+sigma_2*Data!U36)</f>
        <v>189942.0030463126</v>
      </c>
      <c r="V36" s="23">
        <f>investment*EXP((mu-sigma_2^2/2)*V$4+sigma_2*Data!V36)</f>
        <v>180574.02029326948</v>
      </c>
      <c r="X36" s="24">
        <f t="shared" si="0"/>
        <v>49</v>
      </c>
      <c r="Y36" s="28" t="b">
        <f>X36='StockPrice - Base'!X36</f>
        <v>1</v>
      </c>
    </row>
    <row r="37" spans="1:25" x14ac:dyDescent="0.2">
      <c r="A37" s="3">
        <v>33</v>
      </c>
      <c r="B37" s="23">
        <f>investment*EXP((mu-sigma_2^2/2)*B$4+sigma_2*Data!B37)</f>
        <v>135000</v>
      </c>
      <c r="C37" s="23">
        <f>investment*EXP((mu-sigma_2^2/2)*C$4+sigma_2*Data!C37)</f>
        <v>135252.00992621059</v>
      </c>
      <c r="D37" s="23">
        <f>investment*EXP((mu-sigma_2^2/2)*D$4+sigma_2*Data!D37)</f>
        <v>124521.29910712923</v>
      </c>
      <c r="E37" s="23">
        <f>investment*EXP((mu-sigma_2^2/2)*E$4+sigma_2*Data!E37)</f>
        <v>144468.25263105705</v>
      </c>
      <c r="F37" s="23">
        <f>investment*EXP((mu-sigma_2^2/2)*F$4+sigma_2*Data!F37)</f>
        <v>140363.4006444533</v>
      </c>
      <c r="G37" s="23">
        <f>investment*EXP((mu-sigma_2^2/2)*G$4+sigma_2*Data!G37)</f>
        <v>162311.08610448043</v>
      </c>
      <c r="H37" s="23">
        <f>investment*EXP((mu-sigma_2^2/2)*H$4+sigma_2*Data!H37)</f>
        <v>192567.12195629513</v>
      </c>
      <c r="I37" s="23">
        <f>investment*EXP((mu-sigma_2^2/2)*I$4+sigma_2*Data!I37)</f>
        <v>164198.28927809236</v>
      </c>
      <c r="J37" s="23">
        <f>investment*EXP((mu-sigma_2^2/2)*J$4+sigma_2*Data!J37)</f>
        <v>191475.67526511551</v>
      </c>
      <c r="K37" s="23">
        <f>investment*EXP((mu-sigma_2^2/2)*K$4+sigma_2*Data!K37)</f>
        <v>245363.25315962001</v>
      </c>
      <c r="L37" s="23">
        <f>investment*EXP((mu-sigma_2^2/2)*L$4+sigma_2*Data!L37)</f>
        <v>206989.64718972266</v>
      </c>
      <c r="M37" s="23">
        <f>investment*EXP((mu-sigma_2^2/2)*M$4+sigma_2*Data!M37)</f>
        <v>226797.32526921213</v>
      </c>
      <c r="N37" s="23">
        <f>investment*EXP((mu-sigma_2^2/2)*N$4+sigma_2*Data!N37)</f>
        <v>229803.77174381606</v>
      </c>
      <c r="O37" s="23">
        <f>investment*EXP((mu-sigma_2^2/2)*O$4+sigma_2*Data!O37)</f>
        <v>253178.50123700357</v>
      </c>
      <c r="P37" s="23">
        <f>investment*EXP((mu-sigma_2^2/2)*P$4+sigma_2*Data!P37)</f>
        <v>255681.81938969091</v>
      </c>
      <c r="Q37" s="23">
        <f>investment*EXP((mu-sigma_2^2/2)*Q$4+sigma_2*Data!Q37)</f>
        <v>255479.91051687876</v>
      </c>
      <c r="R37" s="23">
        <f>investment*EXP((mu-sigma_2^2/2)*R$4+sigma_2*Data!R37)</f>
        <v>345572.9549236148</v>
      </c>
      <c r="S37" s="23">
        <f>investment*EXP((mu-sigma_2^2/2)*S$4+sigma_2*Data!S37)</f>
        <v>304117.69419468142</v>
      </c>
      <c r="T37" s="23">
        <f>investment*EXP((mu-sigma_2^2/2)*T$4+sigma_2*Data!T37)</f>
        <v>310579.77057382697</v>
      </c>
      <c r="U37" s="23">
        <f>investment*EXP((mu-sigma_2^2/2)*U$4+sigma_2*Data!U37)</f>
        <v>327786.26944336179</v>
      </c>
      <c r="V37" s="23">
        <f>investment*EXP((mu-sigma_2^2/2)*V$4+sigma_2*Data!V37)</f>
        <v>360487.67893824755</v>
      </c>
      <c r="X37" s="24">
        <f t="shared" si="0"/>
        <v>94</v>
      </c>
      <c r="Y37" s="28" t="b">
        <f>X37='StockPrice - Base'!X37</f>
        <v>1</v>
      </c>
    </row>
    <row r="38" spans="1:25" x14ac:dyDescent="0.2">
      <c r="A38" s="3">
        <v>34</v>
      </c>
      <c r="B38" s="23">
        <f>investment*EXP((mu-sigma_2^2/2)*B$4+sigma_2*Data!B38)</f>
        <v>135000</v>
      </c>
      <c r="C38" s="23">
        <f>investment*EXP((mu-sigma_2^2/2)*C$4+sigma_2*Data!C38)</f>
        <v>133327.93610904817</v>
      </c>
      <c r="D38" s="23">
        <f>investment*EXP((mu-sigma_2^2/2)*D$4+sigma_2*Data!D38)</f>
        <v>122357.21746193347</v>
      </c>
      <c r="E38" s="23">
        <f>investment*EXP((mu-sigma_2^2/2)*E$4+sigma_2*Data!E38)</f>
        <v>114210.44763280032</v>
      </c>
      <c r="F38" s="23">
        <f>investment*EXP((mu-sigma_2^2/2)*F$4+sigma_2*Data!F38)</f>
        <v>126426.83715474424</v>
      </c>
      <c r="G38" s="23">
        <f>investment*EXP((mu-sigma_2^2/2)*G$4+sigma_2*Data!G38)</f>
        <v>125227.83752981038</v>
      </c>
      <c r="H38" s="23">
        <f>investment*EXP((mu-sigma_2^2/2)*H$4+sigma_2*Data!H38)</f>
        <v>133977.62098626781</v>
      </c>
      <c r="I38" s="23">
        <f>investment*EXP((mu-sigma_2^2/2)*I$4+sigma_2*Data!I38)</f>
        <v>132840.84777827098</v>
      </c>
      <c r="J38" s="23">
        <f>investment*EXP((mu-sigma_2^2/2)*J$4+sigma_2*Data!J38)</f>
        <v>143976.4548813045</v>
      </c>
      <c r="K38" s="23">
        <f>investment*EXP((mu-sigma_2^2/2)*K$4+sigma_2*Data!K38)</f>
        <v>141659.28576808143</v>
      </c>
      <c r="L38" s="23">
        <f>investment*EXP((mu-sigma_2^2/2)*L$4+sigma_2*Data!L38)</f>
        <v>147878.76437459755</v>
      </c>
      <c r="M38" s="23">
        <f>investment*EXP((mu-sigma_2^2/2)*M$4+sigma_2*Data!M38)</f>
        <v>137973.10549385412</v>
      </c>
      <c r="N38" s="23">
        <f>investment*EXP((mu-sigma_2^2/2)*N$4+sigma_2*Data!N38)</f>
        <v>110239.44562351439</v>
      </c>
      <c r="O38" s="23">
        <f>investment*EXP((mu-sigma_2^2/2)*O$4+sigma_2*Data!O38)</f>
        <v>127341.54131352961</v>
      </c>
      <c r="P38" s="23">
        <f>investment*EXP((mu-sigma_2^2/2)*P$4+sigma_2*Data!P38)</f>
        <v>145308.6031570613</v>
      </c>
      <c r="Q38" s="23">
        <f>investment*EXP((mu-sigma_2^2/2)*Q$4+sigma_2*Data!Q38)</f>
        <v>167004.33638191866</v>
      </c>
      <c r="R38" s="23">
        <f>investment*EXP((mu-sigma_2^2/2)*R$4+sigma_2*Data!R38)</f>
        <v>181445.76224470013</v>
      </c>
      <c r="S38" s="23">
        <f>investment*EXP((mu-sigma_2^2/2)*S$4+sigma_2*Data!S38)</f>
        <v>189200.7798500745</v>
      </c>
      <c r="T38" s="23">
        <f>investment*EXP((mu-sigma_2^2/2)*T$4+sigma_2*Data!T38)</f>
        <v>220157.62750113348</v>
      </c>
      <c r="U38" s="23">
        <f>investment*EXP((mu-sigma_2^2/2)*U$4+sigma_2*Data!U38)</f>
        <v>195896.95446196015</v>
      </c>
      <c r="V38" s="23">
        <f>investment*EXP((mu-sigma_2^2/2)*V$4+sigma_2*Data!V38)</f>
        <v>177067.28090213877</v>
      </c>
      <c r="X38" s="24">
        <f t="shared" si="0"/>
        <v>46</v>
      </c>
      <c r="Y38" s="28" t="b">
        <f>X38='StockPrice - Base'!X38</f>
        <v>1</v>
      </c>
    </row>
    <row r="39" spans="1:25" x14ac:dyDescent="0.2">
      <c r="A39" s="3">
        <v>35</v>
      </c>
      <c r="B39" s="23">
        <f>investment*EXP((mu-sigma_2^2/2)*B$4+sigma_2*Data!B39)</f>
        <v>135000</v>
      </c>
      <c r="C39" s="23">
        <f>investment*EXP((mu-sigma_2^2/2)*C$4+sigma_2*Data!C39)</f>
        <v>149827.97137297477</v>
      </c>
      <c r="D39" s="23">
        <f>investment*EXP((mu-sigma_2^2/2)*D$4+sigma_2*Data!D39)</f>
        <v>161860.81162810451</v>
      </c>
      <c r="E39" s="23">
        <f>investment*EXP((mu-sigma_2^2/2)*E$4+sigma_2*Data!E39)</f>
        <v>136552.72153945133</v>
      </c>
      <c r="F39" s="23">
        <f>investment*EXP((mu-sigma_2^2/2)*F$4+sigma_2*Data!F39)</f>
        <v>140208.10433230764</v>
      </c>
      <c r="G39" s="23">
        <f>investment*EXP((mu-sigma_2^2/2)*G$4+sigma_2*Data!G39)</f>
        <v>147310.08376219604</v>
      </c>
      <c r="H39" s="23">
        <f>investment*EXP((mu-sigma_2^2/2)*H$4+sigma_2*Data!H39)</f>
        <v>161882.50243011393</v>
      </c>
      <c r="I39" s="23">
        <f>investment*EXP((mu-sigma_2^2/2)*I$4+sigma_2*Data!I39)</f>
        <v>164824.58356012014</v>
      </c>
      <c r="J39" s="23">
        <f>investment*EXP((mu-sigma_2^2/2)*J$4+sigma_2*Data!J39)</f>
        <v>159214.409052517</v>
      </c>
      <c r="K39" s="23">
        <f>investment*EXP((mu-sigma_2^2/2)*K$4+sigma_2*Data!K39)</f>
        <v>155265.22419266848</v>
      </c>
      <c r="L39" s="23">
        <f>investment*EXP((mu-sigma_2^2/2)*L$4+sigma_2*Data!L39)</f>
        <v>170503.32166473902</v>
      </c>
      <c r="M39" s="23">
        <f>investment*EXP((mu-sigma_2^2/2)*M$4+sigma_2*Data!M39)</f>
        <v>195745.78037382168</v>
      </c>
      <c r="N39" s="23">
        <f>investment*EXP((mu-sigma_2^2/2)*N$4+sigma_2*Data!N39)</f>
        <v>209130.77593062542</v>
      </c>
      <c r="O39" s="23">
        <f>investment*EXP((mu-sigma_2^2/2)*O$4+sigma_2*Data!O39)</f>
        <v>218375.4389307427</v>
      </c>
      <c r="P39" s="23">
        <f>investment*EXP((mu-sigma_2^2/2)*P$4+sigma_2*Data!P39)</f>
        <v>217808.61806773668</v>
      </c>
      <c r="Q39" s="23">
        <f>investment*EXP((mu-sigma_2^2/2)*Q$4+sigma_2*Data!Q39)</f>
        <v>228339.32233132687</v>
      </c>
      <c r="R39" s="23">
        <f>investment*EXP((mu-sigma_2^2/2)*R$4+sigma_2*Data!R39)</f>
        <v>215275.96827817115</v>
      </c>
      <c r="S39" s="23">
        <f>investment*EXP((mu-sigma_2^2/2)*S$4+sigma_2*Data!S39)</f>
        <v>199570.94326155906</v>
      </c>
      <c r="T39" s="23">
        <f>investment*EXP((mu-sigma_2^2/2)*T$4+sigma_2*Data!T39)</f>
        <v>207818.0169939156</v>
      </c>
      <c r="U39" s="23">
        <f>investment*EXP((mu-sigma_2^2/2)*U$4+sigma_2*Data!U39)</f>
        <v>249797.79696030321</v>
      </c>
      <c r="V39" s="23">
        <f>investment*EXP((mu-sigma_2^2/2)*V$4+sigma_2*Data!V39)</f>
        <v>301045.00698505196</v>
      </c>
      <c r="X39" s="24">
        <f t="shared" si="0"/>
        <v>87</v>
      </c>
      <c r="Y39" s="28" t="b">
        <f>X39='StockPrice - Base'!X39</f>
        <v>1</v>
      </c>
    </row>
    <row r="40" spans="1:25" x14ac:dyDescent="0.2">
      <c r="A40" s="3">
        <v>36</v>
      </c>
      <c r="B40" s="23">
        <f>investment*EXP((mu-sigma_2^2/2)*B$4+sigma_2*Data!B40)</f>
        <v>135000</v>
      </c>
      <c r="C40" s="23">
        <f>investment*EXP((mu-sigma_2^2/2)*C$4+sigma_2*Data!C40)</f>
        <v>140217.35837257354</v>
      </c>
      <c r="D40" s="23">
        <f>investment*EXP((mu-sigma_2^2/2)*D$4+sigma_2*Data!D40)</f>
        <v>124517.93707744095</v>
      </c>
      <c r="E40" s="23">
        <f>investment*EXP((mu-sigma_2^2/2)*E$4+sigma_2*Data!E40)</f>
        <v>122946.92749037873</v>
      </c>
      <c r="F40" s="23">
        <f>investment*EXP((mu-sigma_2^2/2)*F$4+sigma_2*Data!F40)</f>
        <v>132924.96265446427</v>
      </c>
      <c r="G40" s="23">
        <f>investment*EXP((mu-sigma_2^2/2)*G$4+sigma_2*Data!G40)</f>
        <v>124228.76916169905</v>
      </c>
      <c r="H40" s="23">
        <f>investment*EXP((mu-sigma_2^2/2)*H$4+sigma_2*Data!H40)</f>
        <v>123124.83734535542</v>
      </c>
      <c r="I40" s="23">
        <f>investment*EXP((mu-sigma_2^2/2)*I$4+sigma_2*Data!I40)</f>
        <v>103927.6286394176</v>
      </c>
      <c r="J40" s="23">
        <f>investment*EXP((mu-sigma_2^2/2)*J$4+sigma_2*Data!J40)</f>
        <v>112080.32238846035</v>
      </c>
      <c r="K40" s="23">
        <f>investment*EXP((mu-sigma_2^2/2)*K$4+sigma_2*Data!K40)</f>
        <v>101111.28868904652</v>
      </c>
      <c r="L40" s="23">
        <f>investment*EXP((mu-sigma_2^2/2)*L$4+sigma_2*Data!L40)</f>
        <v>94740.803487930287</v>
      </c>
      <c r="M40" s="23">
        <f>investment*EXP((mu-sigma_2^2/2)*M$4+sigma_2*Data!M40)</f>
        <v>99148.108580351647</v>
      </c>
      <c r="N40" s="23">
        <f>investment*EXP((mu-sigma_2^2/2)*N$4+sigma_2*Data!N40)</f>
        <v>98632.988876781819</v>
      </c>
      <c r="O40" s="23">
        <f>investment*EXP((mu-sigma_2^2/2)*O$4+sigma_2*Data!O40)</f>
        <v>98560.421704963504</v>
      </c>
      <c r="P40" s="23">
        <f>investment*EXP((mu-sigma_2^2/2)*P$4+sigma_2*Data!P40)</f>
        <v>107352.49635812438</v>
      </c>
      <c r="Q40" s="23">
        <f>investment*EXP((mu-sigma_2^2/2)*Q$4+sigma_2*Data!Q40)</f>
        <v>104262.814964007</v>
      </c>
      <c r="R40" s="23">
        <f>investment*EXP((mu-sigma_2^2/2)*R$4+sigma_2*Data!R40)</f>
        <v>104629.6297198431</v>
      </c>
      <c r="S40" s="23">
        <f>investment*EXP((mu-sigma_2^2/2)*S$4+sigma_2*Data!S40)</f>
        <v>98987.915639674306</v>
      </c>
      <c r="T40" s="23">
        <f>investment*EXP((mu-sigma_2^2/2)*T$4+sigma_2*Data!T40)</f>
        <v>107531.27961848423</v>
      </c>
      <c r="U40" s="23">
        <f>investment*EXP((mu-sigma_2^2/2)*U$4+sigma_2*Data!U40)</f>
        <v>103605.1230029733</v>
      </c>
      <c r="V40" s="23">
        <f>investment*EXP((mu-sigma_2^2/2)*V$4+sigma_2*Data!V40)</f>
        <v>111486.41873771584</v>
      </c>
      <c r="X40" s="24">
        <f t="shared" si="0"/>
        <v>12</v>
      </c>
      <c r="Y40" s="28" t="b">
        <f>X40='StockPrice - Base'!X40</f>
        <v>1</v>
      </c>
    </row>
    <row r="41" spans="1:25" x14ac:dyDescent="0.2">
      <c r="A41" s="3">
        <v>37</v>
      </c>
      <c r="B41" s="23">
        <f>investment*EXP((mu-sigma_2^2/2)*B$4+sigma_2*Data!B41)</f>
        <v>135000</v>
      </c>
      <c r="C41" s="23">
        <f>investment*EXP((mu-sigma_2^2/2)*C$4+sigma_2*Data!C41)</f>
        <v>145257.75404507</v>
      </c>
      <c r="D41" s="23">
        <f>investment*EXP((mu-sigma_2^2/2)*D$4+sigma_2*Data!D41)</f>
        <v>152507.0429772514</v>
      </c>
      <c r="E41" s="23">
        <f>investment*EXP((mu-sigma_2^2/2)*E$4+sigma_2*Data!E41)</f>
        <v>149247.16818209871</v>
      </c>
      <c r="F41" s="23">
        <f>investment*EXP((mu-sigma_2^2/2)*F$4+sigma_2*Data!F41)</f>
        <v>156091.71925779525</v>
      </c>
      <c r="G41" s="23">
        <f>investment*EXP((mu-sigma_2^2/2)*G$4+sigma_2*Data!G41)</f>
        <v>185485.32686087608</v>
      </c>
      <c r="H41" s="23">
        <f>investment*EXP((mu-sigma_2^2/2)*H$4+sigma_2*Data!H41)</f>
        <v>184309.19933604155</v>
      </c>
      <c r="I41" s="23">
        <f>investment*EXP((mu-sigma_2^2/2)*I$4+sigma_2*Data!I41)</f>
        <v>185514.45034332678</v>
      </c>
      <c r="J41" s="23">
        <f>investment*EXP((mu-sigma_2^2/2)*J$4+sigma_2*Data!J41)</f>
        <v>192755.15921457988</v>
      </c>
      <c r="K41" s="23">
        <f>investment*EXP((mu-sigma_2^2/2)*K$4+sigma_2*Data!K41)</f>
        <v>167671.00878769718</v>
      </c>
      <c r="L41" s="23">
        <f>investment*EXP((mu-sigma_2^2/2)*L$4+sigma_2*Data!L41)</f>
        <v>173999.03938761033</v>
      </c>
      <c r="M41" s="23">
        <f>investment*EXP((mu-sigma_2^2/2)*M$4+sigma_2*Data!M41)</f>
        <v>150635.46491391395</v>
      </c>
      <c r="N41" s="23">
        <f>investment*EXP((mu-sigma_2^2/2)*N$4+sigma_2*Data!N41)</f>
        <v>149354.66483734184</v>
      </c>
      <c r="O41" s="23">
        <f>investment*EXP((mu-sigma_2^2/2)*O$4+sigma_2*Data!O41)</f>
        <v>126630.67493664847</v>
      </c>
      <c r="P41" s="23">
        <f>investment*EXP((mu-sigma_2^2/2)*P$4+sigma_2*Data!P41)</f>
        <v>159940.16530362304</v>
      </c>
      <c r="Q41" s="23">
        <f>investment*EXP((mu-sigma_2^2/2)*Q$4+sigma_2*Data!Q41)</f>
        <v>192889.74928218083</v>
      </c>
      <c r="R41" s="23">
        <f>investment*EXP((mu-sigma_2^2/2)*R$4+sigma_2*Data!R41)</f>
        <v>183599.32072753101</v>
      </c>
      <c r="S41" s="23">
        <f>investment*EXP((mu-sigma_2^2/2)*S$4+sigma_2*Data!S41)</f>
        <v>175082.23510580964</v>
      </c>
      <c r="T41" s="23">
        <f>investment*EXP((mu-sigma_2^2/2)*T$4+sigma_2*Data!T41)</f>
        <v>143309.66499441402</v>
      </c>
      <c r="U41" s="23">
        <f>investment*EXP((mu-sigma_2^2/2)*U$4+sigma_2*Data!U41)</f>
        <v>136872.08156425029</v>
      </c>
      <c r="V41" s="23">
        <f>investment*EXP((mu-sigma_2^2/2)*V$4+sigma_2*Data!V41)</f>
        <v>148420.39864128525</v>
      </c>
      <c r="X41" s="24">
        <f t="shared" si="0"/>
        <v>27</v>
      </c>
      <c r="Y41" s="28" t="b">
        <f>X41='StockPrice - Base'!X41</f>
        <v>1</v>
      </c>
    </row>
    <row r="42" spans="1:25" x14ac:dyDescent="0.2">
      <c r="A42" s="3">
        <v>38</v>
      </c>
      <c r="B42" s="23">
        <f>investment*EXP((mu-sigma_2^2/2)*B$4+sigma_2*Data!B42)</f>
        <v>135000</v>
      </c>
      <c r="C42" s="23">
        <f>investment*EXP((mu-sigma_2^2/2)*C$4+sigma_2*Data!C42)</f>
        <v>135389.63118885591</v>
      </c>
      <c r="D42" s="23">
        <f>investment*EXP((mu-sigma_2^2/2)*D$4+sigma_2*Data!D42)</f>
        <v>136076.43888073682</v>
      </c>
      <c r="E42" s="23">
        <f>investment*EXP((mu-sigma_2^2/2)*E$4+sigma_2*Data!E42)</f>
        <v>140435.1446712203</v>
      </c>
      <c r="F42" s="23">
        <f>investment*EXP((mu-sigma_2^2/2)*F$4+sigma_2*Data!F42)</f>
        <v>146563.93922118601</v>
      </c>
      <c r="G42" s="23">
        <f>investment*EXP((mu-sigma_2^2/2)*G$4+sigma_2*Data!G42)</f>
        <v>142133.21881014321</v>
      </c>
      <c r="H42" s="23">
        <f>investment*EXP((mu-sigma_2^2/2)*H$4+sigma_2*Data!H42)</f>
        <v>133006.86965622596</v>
      </c>
      <c r="I42" s="23">
        <f>investment*EXP((mu-sigma_2^2/2)*I$4+sigma_2*Data!I42)</f>
        <v>135377.85280330968</v>
      </c>
      <c r="J42" s="23">
        <f>investment*EXP((mu-sigma_2^2/2)*J$4+sigma_2*Data!J42)</f>
        <v>148049.9591220429</v>
      </c>
      <c r="K42" s="23">
        <f>investment*EXP((mu-sigma_2^2/2)*K$4+sigma_2*Data!K42)</f>
        <v>140980.10462026764</v>
      </c>
      <c r="L42" s="23">
        <f>investment*EXP((mu-sigma_2^2/2)*L$4+sigma_2*Data!L42)</f>
        <v>155626.48019056724</v>
      </c>
      <c r="M42" s="23">
        <f>investment*EXP((mu-sigma_2^2/2)*M$4+sigma_2*Data!M42)</f>
        <v>155814.59057443409</v>
      </c>
      <c r="N42" s="23">
        <f>investment*EXP((mu-sigma_2^2/2)*N$4+sigma_2*Data!N42)</f>
        <v>160386.37989246234</v>
      </c>
      <c r="O42" s="23">
        <f>investment*EXP((mu-sigma_2^2/2)*O$4+sigma_2*Data!O42)</f>
        <v>178618.95225078496</v>
      </c>
      <c r="P42" s="23">
        <f>investment*EXP((mu-sigma_2^2/2)*P$4+sigma_2*Data!P42)</f>
        <v>161153.89507109285</v>
      </c>
      <c r="Q42" s="23">
        <f>investment*EXP((mu-sigma_2^2/2)*Q$4+sigma_2*Data!Q42)</f>
        <v>164319.18370269192</v>
      </c>
      <c r="R42" s="23">
        <f>investment*EXP((mu-sigma_2^2/2)*R$4+sigma_2*Data!R42)</f>
        <v>145858.17980725571</v>
      </c>
      <c r="S42" s="23">
        <f>investment*EXP((mu-sigma_2^2/2)*S$4+sigma_2*Data!S42)</f>
        <v>121915.69465411024</v>
      </c>
      <c r="T42" s="23">
        <f>investment*EXP((mu-sigma_2^2/2)*T$4+sigma_2*Data!T42)</f>
        <v>120417.60925347675</v>
      </c>
      <c r="U42" s="23">
        <f>investment*EXP((mu-sigma_2^2/2)*U$4+sigma_2*Data!U42)</f>
        <v>144442.9728988877</v>
      </c>
      <c r="V42" s="23">
        <f>investment*EXP((mu-sigma_2^2/2)*V$4+sigma_2*Data!V42)</f>
        <v>111388.13106762337</v>
      </c>
      <c r="X42" s="24">
        <f t="shared" si="0"/>
        <v>11</v>
      </c>
      <c r="Y42" s="28" t="b">
        <f>X42='StockPrice - Base'!X42</f>
        <v>1</v>
      </c>
    </row>
    <row r="43" spans="1:25" x14ac:dyDescent="0.2">
      <c r="A43" s="3">
        <v>39</v>
      </c>
      <c r="B43" s="23">
        <f>investment*EXP((mu-sigma_2^2/2)*B$4+sigma_2*Data!B43)</f>
        <v>135000</v>
      </c>
      <c r="C43" s="23">
        <f>investment*EXP((mu-sigma_2^2/2)*C$4+sigma_2*Data!C43)</f>
        <v>149174.05498388593</v>
      </c>
      <c r="D43" s="23">
        <f>investment*EXP((mu-sigma_2^2/2)*D$4+sigma_2*Data!D43)</f>
        <v>153674.04654875791</v>
      </c>
      <c r="E43" s="23">
        <f>investment*EXP((mu-sigma_2^2/2)*E$4+sigma_2*Data!E43)</f>
        <v>172973.91078911797</v>
      </c>
      <c r="F43" s="23">
        <f>investment*EXP((mu-sigma_2^2/2)*F$4+sigma_2*Data!F43)</f>
        <v>170188.52249032908</v>
      </c>
      <c r="G43" s="23">
        <f>investment*EXP((mu-sigma_2^2/2)*G$4+sigma_2*Data!G43)</f>
        <v>175357.15475075325</v>
      </c>
      <c r="H43" s="23">
        <f>investment*EXP((mu-sigma_2^2/2)*H$4+sigma_2*Data!H43)</f>
        <v>163789.12519079712</v>
      </c>
      <c r="I43" s="23">
        <f>investment*EXP((mu-sigma_2^2/2)*I$4+sigma_2*Data!I43)</f>
        <v>175591.58847635897</v>
      </c>
      <c r="J43" s="23">
        <f>investment*EXP((mu-sigma_2^2/2)*J$4+sigma_2*Data!J43)</f>
        <v>168687.81842498155</v>
      </c>
      <c r="K43" s="23">
        <f>investment*EXP((mu-sigma_2^2/2)*K$4+sigma_2*Data!K43)</f>
        <v>176063.86146168757</v>
      </c>
      <c r="L43" s="23">
        <f>investment*EXP((mu-sigma_2^2/2)*L$4+sigma_2*Data!L43)</f>
        <v>177065.33317276137</v>
      </c>
      <c r="M43" s="23">
        <f>investment*EXP((mu-sigma_2^2/2)*M$4+sigma_2*Data!M43)</f>
        <v>170512.87011810648</v>
      </c>
      <c r="N43" s="23">
        <f>investment*EXP((mu-sigma_2^2/2)*N$4+sigma_2*Data!N43)</f>
        <v>155070.64362904272</v>
      </c>
      <c r="O43" s="23">
        <f>investment*EXP((mu-sigma_2^2/2)*O$4+sigma_2*Data!O43)</f>
        <v>191437.95827233407</v>
      </c>
      <c r="P43" s="23">
        <f>investment*EXP((mu-sigma_2^2/2)*P$4+sigma_2*Data!P43)</f>
        <v>222062.25676556904</v>
      </c>
      <c r="Q43" s="23">
        <f>investment*EXP((mu-sigma_2^2/2)*Q$4+sigma_2*Data!Q43)</f>
        <v>259145.78464925723</v>
      </c>
      <c r="R43" s="23">
        <f>investment*EXP((mu-sigma_2^2/2)*R$4+sigma_2*Data!R43)</f>
        <v>256198.81865832242</v>
      </c>
      <c r="S43" s="23">
        <f>investment*EXP((mu-sigma_2^2/2)*S$4+sigma_2*Data!S43)</f>
        <v>195656.54064617545</v>
      </c>
      <c r="T43" s="23">
        <f>investment*EXP((mu-sigma_2^2/2)*T$4+sigma_2*Data!T43)</f>
        <v>199812.17063301685</v>
      </c>
      <c r="U43" s="23">
        <f>investment*EXP((mu-sigma_2^2/2)*U$4+sigma_2*Data!U43)</f>
        <v>183446.81306771538</v>
      </c>
      <c r="V43" s="23">
        <f>investment*EXP((mu-sigma_2^2/2)*V$4+sigma_2*Data!V43)</f>
        <v>194453.44526386229</v>
      </c>
      <c r="X43" s="24">
        <f t="shared" si="0"/>
        <v>58</v>
      </c>
      <c r="Y43" s="28" t="b">
        <f>X43='StockPrice - Base'!X43</f>
        <v>1</v>
      </c>
    </row>
    <row r="44" spans="1:25" x14ac:dyDescent="0.2">
      <c r="A44" s="3">
        <v>40</v>
      </c>
      <c r="B44" s="23">
        <f>investment*EXP((mu-sigma_2^2/2)*B$4+sigma_2*Data!B44)</f>
        <v>135000</v>
      </c>
      <c r="C44" s="23">
        <f>investment*EXP((mu-sigma_2^2/2)*C$4+sigma_2*Data!C44)</f>
        <v>128124.79865758329</v>
      </c>
      <c r="D44" s="23">
        <f>investment*EXP((mu-sigma_2^2/2)*D$4+sigma_2*Data!D44)</f>
        <v>142621.85804239745</v>
      </c>
      <c r="E44" s="23">
        <f>investment*EXP((mu-sigma_2^2/2)*E$4+sigma_2*Data!E44)</f>
        <v>169791.93546600459</v>
      </c>
      <c r="F44" s="23">
        <f>investment*EXP((mu-sigma_2^2/2)*F$4+sigma_2*Data!F44)</f>
        <v>166403.5360461103</v>
      </c>
      <c r="G44" s="23">
        <f>investment*EXP((mu-sigma_2^2/2)*G$4+sigma_2*Data!G44)</f>
        <v>174912.66259114398</v>
      </c>
      <c r="H44" s="23">
        <f>investment*EXP((mu-sigma_2^2/2)*H$4+sigma_2*Data!H44)</f>
        <v>200152.94082552407</v>
      </c>
      <c r="I44" s="23">
        <f>investment*EXP((mu-sigma_2^2/2)*I$4+sigma_2*Data!I44)</f>
        <v>238265.78122679223</v>
      </c>
      <c r="J44" s="23">
        <f>investment*EXP((mu-sigma_2^2/2)*J$4+sigma_2*Data!J44)</f>
        <v>262962.32696502085</v>
      </c>
      <c r="K44" s="23">
        <f>investment*EXP((mu-sigma_2^2/2)*K$4+sigma_2*Data!K44)</f>
        <v>325056.4236326447</v>
      </c>
      <c r="L44" s="23">
        <f>investment*EXP((mu-sigma_2^2/2)*L$4+sigma_2*Data!L44)</f>
        <v>313061.22499939974</v>
      </c>
      <c r="M44" s="23">
        <f>investment*EXP((mu-sigma_2^2/2)*M$4+sigma_2*Data!M44)</f>
        <v>292535.42733699695</v>
      </c>
      <c r="N44" s="23">
        <f>investment*EXP((mu-sigma_2^2/2)*N$4+sigma_2*Data!N44)</f>
        <v>283814.47806089057</v>
      </c>
      <c r="O44" s="23">
        <f>investment*EXP((mu-sigma_2^2/2)*O$4+sigma_2*Data!O44)</f>
        <v>316756.00539530575</v>
      </c>
      <c r="P44" s="23">
        <f>investment*EXP((mu-sigma_2^2/2)*P$4+sigma_2*Data!P44)</f>
        <v>375409.63074250665</v>
      </c>
      <c r="Q44" s="23">
        <f>investment*EXP((mu-sigma_2^2/2)*Q$4+sigma_2*Data!Q44)</f>
        <v>386004.01788472</v>
      </c>
      <c r="R44" s="23">
        <f>investment*EXP((mu-sigma_2^2/2)*R$4+sigma_2*Data!R44)</f>
        <v>366164.53385525779</v>
      </c>
      <c r="S44" s="23">
        <f>investment*EXP((mu-sigma_2^2/2)*S$4+sigma_2*Data!S44)</f>
        <v>387928.00893986027</v>
      </c>
      <c r="T44" s="23">
        <f>investment*EXP((mu-sigma_2^2/2)*T$4+sigma_2*Data!T44)</f>
        <v>403464.61086092034</v>
      </c>
      <c r="U44" s="23">
        <f>investment*EXP((mu-sigma_2^2/2)*U$4+sigma_2*Data!U44)</f>
        <v>441346.27809886838</v>
      </c>
      <c r="V44" s="23">
        <f>investment*EXP((mu-sigma_2^2/2)*V$4+sigma_2*Data!V44)</f>
        <v>389620.34024959494</v>
      </c>
      <c r="X44" s="24">
        <f t="shared" si="0"/>
        <v>97</v>
      </c>
      <c r="Y44" s="28" t="b">
        <f>X44='StockPrice - Base'!X44</f>
        <v>1</v>
      </c>
    </row>
    <row r="45" spans="1:25" x14ac:dyDescent="0.2">
      <c r="A45" s="3">
        <v>41</v>
      </c>
      <c r="B45" s="23">
        <f>investment*EXP((mu-sigma_2^2/2)*B$4+sigma_2*Data!B45)</f>
        <v>135000</v>
      </c>
      <c r="C45" s="23">
        <f>investment*EXP((mu-sigma_2^2/2)*C$4+sigma_2*Data!C45)</f>
        <v>136261.21995390073</v>
      </c>
      <c r="D45" s="23">
        <f>investment*EXP((mu-sigma_2^2/2)*D$4+sigma_2*Data!D45)</f>
        <v>138244.07446046598</v>
      </c>
      <c r="E45" s="23">
        <f>investment*EXP((mu-sigma_2^2/2)*E$4+sigma_2*Data!E45)</f>
        <v>136366.04513216054</v>
      </c>
      <c r="F45" s="23">
        <f>investment*EXP((mu-sigma_2^2/2)*F$4+sigma_2*Data!F45)</f>
        <v>143597.43271691952</v>
      </c>
      <c r="G45" s="23">
        <f>investment*EXP((mu-sigma_2^2/2)*G$4+sigma_2*Data!G45)</f>
        <v>145409.33691926629</v>
      </c>
      <c r="H45" s="23">
        <f>investment*EXP((mu-sigma_2^2/2)*H$4+sigma_2*Data!H45)</f>
        <v>167111.08625581907</v>
      </c>
      <c r="I45" s="23">
        <f>investment*EXP((mu-sigma_2^2/2)*I$4+sigma_2*Data!I45)</f>
        <v>159181.13671810506</v>
      </c>
      <c r="J45" s="23">
        <f>investment*EXP((mu-sigma_2^2/2)*J$4+sigma_2*Data!J45)</f>
        <v>166941.88843860512</v>
      </c>
      <c r="K45" s="23">
        <f>investment*EXP((mu-sigma_2^2/2)*K$4+sigma_2*Data!K45)</f>
        <v>147885.12329818154</v>
      </c>
      <c r="L45" s="23">
        <f>investment*EXP((mu-sigma_2^2/2)*L$4+sigma_2*Data!L45)</f>
        <v>141108.59601452033</v>
      </c>
      <c r="M45" s="23">
        <f>investment*EXP((mu-sigma_2^2/2)*M$4+sigma_2*Data!M45)</f>
        <v>136113.18447966725</v>
      </c>
      <c r="N45" s="23">
        <f>investment*EXP((mu-sigma_2^2/2)*N$4+sigma_2*Data!N45)</f>
        <v>148458.10221069076</v>
      </c>
      <c r="O45" s="23">
        <f>investment*EXP((mu-sigma_2^2/2)*O$4+sigma_2*Data!O45)</f>
        <v>127713.41117074921</v>
      </c>
      <c r="P45" s="23">
        <f>investment*EXP((mu-sigma_2^2/2)*P$4+sigma_2*Data!P45)</f>
        <v>118332.41952321133</v>
      </c>
      <c r="Q45" s="23">
        <f>investment*EXP((mu-sigma_2^2/2)*Q$4+sigma_2*Data!Q45)</f>
        <v>117791.81403506311</v>
      </c>
      <c r="R45" s="23">
        <f>investment*EXP((mu-sigma_2^2/2)*R$4+sigma_2*Data!R45)</f>
        <v>102822.35376295514</v>
      </c>
      <c r="S45" s="23">
        <f>investment*EXP((mu-sigma_2^2/2)*S$4+sigma_2*Data!S45)</f>
        <v>94962.376701633213</v>
      </c>
      <c r="T45" s="23">
        <f>investment*EXP((mu-sigma_2^2/2)*T$4+sigma_2*Data!T45)</f>
        <v>104613.09954426563</v>
      </c>
      <c r="U45" s="23">
        <f>investment*EXP((mu-sigma_2^2/2)*U$4+sigma_2*Data!U45)</f>
        <v>117477.25947121454</v>
      </c>
      <c r="V45" s="23">
        <f>investment*EXP((mu-sigma_2^2/2)*V$4+sigma_2*Data!V45)</f>
        <v>102086.42704090363</v>
      </c>
      <c r="X45" s="24">
        <f t="shared" si="0"/>
        <v>8</v>
      </c>
      <c r="Y45" s="28" t="b">
        <f>X45='StockPrice - Base'!X45</f>
        <v>1</v>
      </c>
    </row>
    <row r="46" spans="1:25" x14ac:dyDescent="0.2">
      <c r="A46" s="3">
        <v>42</v>
      </c>
      <c r="B46" s="23">
        <f>investment*EXP((mu-sigma_2^2/2)*B$4+sigma_2*Data!B46)</f>
        <v>135000</v>
      </c>
      <c r="C46" s="23">
        <f>investment*EXP((mu-sigma_2^2/2)*C$4+sigma_2*Data!C46)</f>
        <v>140771.18607650537</v>
      </c>
      <c r="D46" s="23">
        <f>investment*EXP((mu-sigma_2^2/2)*D$4+sigma_2*Data!D46)</f>
        <v>134971.38303350564</v>
      </c>
      <c r="E46" s="23">
        <f>investment*EXP((mu-sigma_2^2/2)*E$4+sigma_2*Data!E46)</f>
        <v>129190.59291450148</v>
      </c>
      <c r="F46" s="23">
        <f>investment*EXP((mu-sigma_2^2/2)*F$4+sigma_2*Data!F46)</f>
        <v>147084.57749577815</v>
      </c>
      <c r="G46" s="23">
        <f>investment*EXP((mu-sigma_2^2/2)*G$4+sigma_2*Data!G46)</f>
        <v>142576.51150202201</v>
      </c>
      <c r="H46" s="23">
        <f>investment*EXP((mu-sigma_2^2/2)*H$4+sigma_2*Data!H46)</f>
        <v>116276.12825996838</v>
      </c>
      <c r="I46" s="23">
        <f>investment*EXP((mu-sigma_2^2/2)*I$4+sigma_2*Data!I46)</f>
        <v>102221.67898733653</v>
      </c>
      <c r="J46" s="23">
        <f>investment*EXP((mu-sigma_2^2/2)*J$4+sigma_2*Data!J46)</f>
        <v>103453.76298427692</v>
      </c>
      <c r="K46" s="23">
        <f>investment*EXP((mu-sigma_2^2/2)*K$4+sigma_2*Data!K46)</f>
        <v>98691.890351482027</v>
      </c>
      <c r="L46" s="23">
        <f>investment*EXP((mu-sigma_2^2/2)*L$4+sigma_2*Data!L46)</f>
        <v>99021.280188855642</v>
      </c>
      <c r="M46" s="23">
        <f>investment*EXP((mu-sigma_2^2/2)*M$4+sigma_2*Data!M46)</f>
        <v>115432.71180709785</v>
      </c>
      <c r="N46" s="23">
        <f>investment*EXP((mu-sigma_2^2/2)*N$4+sigma_2*Data!N46)</f>
        <v>108294.32787447148</v>
      </c>
      <c r="O46" s="23">
        <f>investment*EXP((mu-sigma_2^2/2)*O$4+sigma_2*Data!O46)</f>
        <v>95998.808356572918</v>
      </c>
      <c r="P46" s="23">
        <f>investment*EXP((mu-sigma_2^2/2)*P$4+sigma_2*Data!P46)</f>
        <v>80689.687454185274</v>
      </c>
      <c r="Q46" s="23">
        <f>investment*EXP((mu-sigma_2^2/2)*Q$4+sigma_2*Data!Q46)</f>
        <v>96475.566407810416</v>
      </c>
      <c r="R46" s="23">
        <f>investment*EXP((mu-sigma_2^2/2)*R$4+sigma_2*Data!R46)</f>
        <v>97263.88789669676</v>
      </c>
      <c r="S46" s="23">
        <f>investment*EXP((mu-sigma_2^2/2)*S$4+sigma_2*Data!S46)</f>
        <v>115207.83734293365</v>
      </c>
      <c r="T46" s="23">
        <f>investment*EXP((mu-sigma_2^2/2)*T$4+sigma_2*Data!T46)</f>
        <v>130139.73768638326</v>
      </c>
      <c r="U46" s="23">
        <f>investment*EXP((mu-sigma_2^2/2)*U$4+sigma_2*Data!U46)</f>
        <v>123995.43847524398</v>
      </c>
      <c r="V46" s="23">
        <f>investment*EXP((mu-sigma_2^2/2)*V$4+sigma_2*Data!V46)</f>
        <v>139524.02078404883</v>
      </c>
      <c r="X46" s="24">
        <f t="shared" si="0"/>
        <v>23</v>
      </c>
      <c r="Y46" s="28" t="b">
        <f>X46='StockPrice - Base'!X46</f>
        <v>1</v>
      </c>
    </row>
    <row r="47" spans="1:25" x14ac:dyDescent="0.2">
      <c r="A47" s="3">
        <v>43</v>
      </c>
      <c r="B47" s="23">
        <f>investment*EXP((mu-sigma_2^2/2)*B$4+sigma_2*Data!B47)</f>
        <v>135000</v>
      </c>
      <c r="C47" s="23">
        <f>investment*EXP((mu-sigma_2^2/2)*C$4+sigma_2*Data!C47)</f>
        <v>124488.55431159343</v>
      </c>
      <c r="D47" s="23">
        <f>investment*EXP((mu-sigma_2^2/2)*D$4+sigma_2*Data!D47)</f>
        <v>120980.79069878772</v>
      </c>
      <c r="E47" s="23">
        <f>investment*EXP((mu-sigma_2^2/2)*E$4+sigma_2*Data!E47)</f>
        <v>135072.51446839221</v>
      </c>
      <c r="F47" s="23">
        <f>investment*EXP((mu-sigma_2^2/2)*F$4+sigma_2*Data!F47)</f>
        <v>149923.29227160066</v>
      </c>
      <c r="G47" s="23">
        <f>investment*EXP((mu-sigma_2^2/2)*G$4+sigma_2*Data!G47)</f>
        <v>123509.71024446031</v>
      </c>
      <c r="H47" s="23">
        <f>investment*EXP((mu-sigma_2^2/2)*H$4+sigma_2*Data!H47)</f>
        <v>121570.06684780265</v>
      </c>
      <c r="I47" s="23">
        <f>investment*EXP((mu-sigma_2^2/2)*I$4+sigma_2*Data!I47)</f>
        <v>121747.68877785779</v>
      </c>
      <c r="J47" s="23">
        <f>investment*EXP((mu-sigma_2^2/2)*J$4+sigma_2*Data!J47)</f>
        <v>122994.64015390315</v>
      </c>
      <c r="K47" s="23">
        <f>investment*EXP((mu-sigma_2^2/2)*K$4+sigma_2*Data!K47)</f>
        <v>128200.6709943844</v>
      </c>
      <c r="L47" s="23">
        <f>investment*EXP((mu-sigma_2^2/2)*L$4+sigma_2*Data!L47)</f>
        <v>124902.66805572798</v>
      </c>
      <c r="M47" s="23">
        <f>investment*EXP((mu-sigma_2^2/2)*M$4+sigma_2*Data!M47)</f>
        <v>155080.10322681887</v>
      </c>
      <c r="N47" s="23">
        <f>investment*EXP((mu-sigma_2^2/2)*N$4+sigma_2*Data!N47)</f>
        <v>153768.43138651882</v>
      </c>
      <c r="O47" s="23">
        <f>investment*EXP((mu-sigma_2^2/2)*O$4+sigma_2*Data!O47)</f>
        <v>157413.60663052375</v>
      </c>
      <c r="P47" s="23">
        <f>investment*EXP((mu-sigma_2^2/2)*P$4+sigma_2*Data!P47)</f>
        <v>154604.42816069367</v>
      </c>
      <c r="Q47" s="23">
        <f>investment*EXP((mu-sigma_2^2/2)*Q$4+sigma_2*Data!Q47)</f>
        <v>160383.01181384956</v>
      </c>
      <c r="R47" s="23">
        <f>investment*EXP((mu-sigma_2^2/2)*R$4+sigma_2*Data!R47)</f>
        <v>176752.20473346434</v>
      </c>
      <c r="S47" s="23">
        <f>investment*EXP((mu-sigma_2^2/2)*S$4+sigma_2*Data!S47)</f>
        <v>186091.74009577092</v>
      </c>
      <c r="T47" s="23">
        <f>investment*EXP((mu-sigma_2^2/2)*T$4+sigma_2*Data!T47)</f>
        <v>214491.64325788183</v>
      </c>
      <c r="U47" s="23">
        <f>investment*EXP((mu-sigma_2^2/2)*U$4+sigma_2*Data!U47)</f>
        <v>231286.40208791956</v>
      </c>
      <c r="V47" s="23">
        <f>investment*EXP((mu-sigma_2^2/2)*V$4+sigma_2*Data!V47)</f>
        <v>241056.60427876795</v>
      </c>
      <c r="X47" s="24">
        <f t="shared" si="0"/>
        <v>74</v>
      </c>
      <c r="Y47" s="28" t="b">
        <f>X47='StockPrice - Base'!X47</f>
        <v>1</v>
      </c>
    </row>
    <row r="48" spans="1:25" x14ac:dyDescent="0.2">
      <c r="A48" s="3">
        <v>44</v>
      </c>
      <c r="B48" s="23">
        <f>investment*EXP((mu-sigma_2^2/2)*B$4+sigma_2*Data!B48)</f>
        <v>135000</v>
      </c>
      <c r="C48" s="23">
        <f>investment*EXP((mu-sigma_2^2/2)*C$4+sigma_2*Data!C48)</f>
        <v>131644.32501943101</v>
      </c>
      <c r="D48" s="23">
        <f>investment*EXP((mu-sigma_2^2/2)*D$4+sigma_2*Data!D48)</f>
        <v>125080.65615248754</v>
      </c>
      <c r="E48" s="23">
        <f>investment*EXP((mu-sigma_2^2/2)*E$4+sigma_2*Data!E48)</f>
        <v>119527.53681670701</v>
      </c>
      <c r="F48" s="23">
        <f>investment*EXP((mu-sigma_2^2/2)*F$4+sigma_2*Data!F48)</f>
        <v>104658.19750808229</v>
      </c>
      <c r="G48" s="23">
        <f>investment*EXP((mu-sigma_2^2/2)*G$4+sigma_2*Data!G48)</f>
        <v>112214.89950544745</v>
      </c>
      <c r="H48" s="23">
        <f>investment*EXP((mu-sigma_2^2/2)*H$4+sigma_2*Data!H48)</f>
        <v>125652.57766693489</v>
      </c>
      <c r="I48" s="23">
        <f>investment*EXP((mu-sigma_2^2/2)*I$4+sigma_2*Data!I48)</f>
        <v>118338.21795382835</v>
      </c>
      <c r="J48" s="23">
        <f>investment*EXP((mu-sigma_2^2/2)*J$4+sigma_2*Data!J48)</f>
        <v>113719.25987348679</v>
      </c>
      <c r="K48" s="23">
        <f>investment*EXP((mu-sigma_2^2/2)*K$4+sigma_2*Data!K48)</f>
        <v>116336.49123337194</v>
      </c>
      <c r="L48" s="23">
        <f>investment*EXP((mu-sigma_2^2/2)*L$4+sigma_2*Data!L48)</f>
        <v>109016.5579443248</v>
      </c>
      <c r="M48" s="23">
        <f>investment*EXP((mu-sigma_2^2/2)*M$4+sigma_2*Data!M48)</f>
        <v>105901.85600177411</v>
      </c>
      <c r="N48" s="23">
        <f>investment*EXP((mu-sigma_2^2/2)*N$4+sigma_2*Data!N48)</f>
        <v>103014.19336933695</v>
      </c>
      <c r="O48" s="23">
        <f>investment*EXP((mu-sigma_2^2/2)*O$4+sigma_2*Data!O48)</f>
        <v>98198.287709189099</v>
      </c>
      <c r="P48" s="23">
        <f>investment*EXP((mu-sigma_2^2/2)*P$4+sigma_2*Data!P48)</f>
        <v>100443.84131578356</v>
      </c>
      <c r="Q48" s="23">
        <f>investment*EXP((mu-sigma_2^2/2)*Q$4+sigma_2*Data!Q48)</f>
        <v>89733.913850291836</v>
      </c>
      <c r="R48" s="23">
        <f>investment*EXP((mu-sigma_2^2/2)*R$4+sigma_2*Data!R48)</f>
        <v>92224.772661568728</v>
      </c>
      <c r="S48" s="23">
        <f>investment*EXP((mu-sigma_2^2/2)*S$4+sigma_2*Data!S48)</f>
        <v>91562.49809797616</v>
      </c>
      <c r="T48" s="23">
        <f>investment*EXP((mu-sigma_2^2/2)*T$4+sigma_2*Data!T48)</f>
        <v>95971.260651859295</v>
      </c>
      <c r="U48" s="23">
        <f>investment*EXP((mu-sigma_2^2/2)*U$4+sigma_2*Data!U48)</f>
        <v>85504.737044604452</v>
      </c>
      <c r="V48" s="23">
        <f>investment*EXP((mu-sigma_2^2/2)*V$4+sigma_2*Data!V48)</f>
        <v>78572.265304023051</v>
      </c>
      <c r="X48" s="24">
        <f t="shared" si="0"/>
        <v>2</v>
      </c>
      <c r="Y48" s="28" t="b">
        <f>X48='StockPrice - Base'!X48</f>
        <v>1</v>
      </c>
    </row>
    <row r="49" spans="1:25" x14ac:dyDescent="0.2">
      <c r="A49" s="3">
        <v>45</v>
      </c>
      <c r="B49" s="23">
        <f>investment*EXP((mu-sigma_2^2/2)*B$4+sigma_2*Data!B49)</f>
        <v>135000</v>
      </c>
      <c r="C49" s="23">
        <f>investment*EXP((mu-sigma_2^2/2)*C$4+sigma_2*Data!C49)</f>
        <v>141186.0859027603</v>
      </c>
      <c r="D49" s="23">
        <f>investment*EXP((mu-sigma_2^2/2)*D$4+sigma_2*Data!D49)</f>
        <v>137130.05449912965</v>
      </c>
      <c r="E49" s="23">
        <f>investment*EXP((mu-sigma_2^2/2)*E$4+sigma_2*Data!E49)</f>
        <v>149812.39007419354</v>
      </c>
      <c r="F49" s="23">
        <f>investment*EXP((mu-sigma_2^2/2)*F$4+sigma_2*Data!F49)</f>
        <v>123731.98046452802</v>
      </c>
      <c r="G49" s="23">
        <f>investment*EXP((mu-sigma_2^2/2)*G$4+sigma_2*Data!G49)</f>
        <v>137218.53191518085</v>
      </c>
      <c r="H49" s="23">
        <f>investment*EXP((mu-sigma_2^2/2)*H$4+sigma_2*Data!H49)</f>
        <v>155482.43677230628</v>
      </c>
      <c r="I49" s="23">
        <f>investment*EXP((mu-sigma_2^2/2)*I$4+sigma_2*Data!I49)</f>
        <v>144553.94771094725</v>
      </c>
      <c r="J49" s="23">
        <f>investment*EXP((mu-sigma_2^2/2)*J$4+sigma_2*Data!J49)</f>
        <v>149356.15839145798</v>
      </c>
      <c r="K49" s="23">
        <f>investment*EXP((mu-sigma_2^2/2)*K$4+sigma_2*Data!K49)</f>
        <v>167578.98266735417</v>
      </c>
      <c r="L49" s="23">
        <f>investment*EXP((mu-sigma_2^2/2)*L$4+sigma_2*Data!L49)</f>
        <v>213981.11820419249</v>
      </c>
      <c r="M49" s="23">
        <f>investment*EXP((mu-sigma_2^2/2)*M$4+sigma_2*Data!M49)</f>
        <v>258735.88139617996</v>
      </c>
      <c r="N49" s="23">
        <f>investment*EXP((mu-sigma_2^2/2)*N$4+sigma_2*Data!N49)</f>
        <v>265853.33337795426</v>
      </c>
      <c r="O49" s="23">
        <f>investment*EXP((mu-sigma_2^2/2)*O$4+sigma_2*Data!O49)</f>
        <v>273560.21945225465</v>
      </c>
      <c r="P49" s="23">
        <f>investment*EXP((mu-sigma_2^2/2)*P$4+sigma_2*Data!P49)</f>
        <v>304874.97618997836</v>
      </c>
      <c r="Q49" s="23">
        <f>investment*EXP((mu-sigma_2^2/2)*Q$4+sigma_2*Data!Q49)</f>
        <v>260757.74036326457</v>
      </c>
      <c r="R49" s="23">
        <f>investment*EXP((mu-sigma_2^2/2)*R$4+sigma_2*Data!R49)</f>
        <v>317431.41474239703</v>
      </c>
      <c r="S49" s="23">
        <f>investment*EXP((mu-sigma_2^2/2)*S$4+sigma_2*Data!S49)</f>
        <v>345312.49112279515</v>
      </c>
      <c r="T49" s="23">
        <f>investment*EXP((mu-sigma_2^2/2)*T$4+sigma_2*Data!T49)</f>
        <v>378356.84263433533</v>
      </c>
      <c r="U49" s="23">
        <f>investment*EXP((mu-sigma_2^2/2)*U$4+sigma_2*Data!U49)</f>
        <v>375220.84718128917</v>
      </c>
      <c r="V49" s="23">
        <f>investment*EXP((mu-sigma_2^2/2)*V$4+sigma_2*Data!V49)</f>
        <v>485918.91986955074</v>
      </c>
      <c r="X49" s="24">
        <f t="shared" si="0"/>
        <v>100</v>
      </c>
      <c r="Y49" s="28" t="b">
        <f>X49='StockPrice - Base'!X49</f>
        <v>1</v>
      </c>
    </row>
    <row r="50" spans="1:25" x14ac:dyDescent="0.2">
      <c r="A50" s="3">
        <v>46</v>
      </c>
      <c r="B50" s="23">
        <f>investment*EXP((mu-sigma_2^2/2)*B$4+sigma_2*Data!B50)</f>
        <v>135000</v>
      </c>
      <c r="C50" s="23">
        <f>investment*EXP((mu-sigma_2^2/2)*C$4+sigma_2*Data!C50)</f>
        <v>162314.17004441374</v>
      </c>
      <c r="D50" s="23">
        <f>investment*EXP((mu-sigma_2^2/2)*D$4+sigma_2*Data!D50)</f>
        <v>146431.5052892862</v>
      </c>
      <c r="E50" s="23">
        <f>investment*EXP((mu-sigma_2^2/2)*E$4+sigma_2*Data!E50)</f>
        <v>146093.49280442478</v>
      </c>
      <c r="F50" s="23">
        <f>investment*EXP((mu-sigma_2^2/2)*F$4+sigma_2*Data!F50)</f>
        <v>155787.1696196078</v>
      </c>
      <c r="G50" s="23">
        <f>investment*EXP((mu-sigma_2^2/2)*G$4+sigma_2*Data!G50)</f>
        <v>166447.30593157807</v>
      </c>
      <c r="H50" s="23">
        <f>investment*EXP((mu-sigma_2^2/2)*H$4+sigma_2*Data!H50)</f>
        <v>176202.30205682301</v>
      </c>
      <c r="I50" s="23">
        <f>investment*EXP((mu-sigma_2^2/2)*I$4+sigma_2*Data!I50)</f>
        <v>174010.52370318817</v>
      </c>
      <c r="J50" s="23">
        <f>investment*EXP((mu-sigma_2^2/2)*J$4+sigma_2*Data!J50)</f>
        <v>165787.48849732513</v>
      </c>
      <c r="K50" s="23">
        <f>investment*EXP((mu-sigma_2^2/2)*K$4+sigma_2*Data!K50)</f>
        <v>196691.55251503811</v>
      </c>
      <c r="L50" s="23">
        <f>investment*EXP((mu-sigma_2^2/2)*L$4+sigma_2*Data!L50)</f>
        <v>187315.76551499922</v>
      </c>
      <c r="M50" s="23">
        <f>investment*EXP((mu-sigma_2^2/2)*M$4+sigma_2*Data!M50)</f>
        <v>205190.90268876593</v>
      </c>
      <c r="N50" s="23">
        <f>investment*EXP((mu-sigma_2^2/2)*N$4+sigma_2*Data!N50)</f>
        <v>225039.01303452085</v>
      </c>
      <c r="O50" s="23">
        <f>investment*EXP((mu-sigma_2^2/2)*O$4+sigma_2*Data!O50)</f>
        <v>263742.37605989107</v>
      </c>
      <c r="P50" s="23">
        <f>investment*EXP((mu-sigma_2^2/2)*P$4+sigma_2*Data!P50)</f>
        <v>280984.29509730067</v>
      </c>
      <c r="Q50" s="23">
        <f>investment*EXP((mu-sigma_2^2/2)*Q$4+sigma_2*Data!Q50)</f>
        <v>336424.17132260214</v>
      </c>
      <c r="R50" s="23">
        <f>investment*EXP((mu-sigma_2^2/2)*R$4+sigma_2*Data!R50)</f>
        <v>353700.59500418842</v>
      </c>
      <c r="S50" s="23">
        <f>investment*EXP((mu-sigma_2^2/2)*S$4+sigma_2*Data!S50)</f>
        <v>372356.5185210763</v>
      </c>
      <c r="T50" s="23">
        <f>investment*EXP((mu-sigma_2^2/2)*T$4+sigma_2*Data!T50)</f>
        <v>337214.34894446604</v>
      </c>
      <c r="U50" s="23">
        <f>investment*EXP((mu-sigma_2^2/2)*U$4+sigma_2*Data!U50)</f>
        <v>313140.12636925466</v>
      </c>
      <c r="V50" s="23">
        <f>investment*EXP((mu-sigma_2^2/2)*V$4+sigma_2*Data!V50)</f>
        <v>349246.43078848755</v>
      </c>
      <c r="X50" s="24">
        <f t="shared" si="0"/>
        <v>92</v>
      </c>
      <c r="Y50" s="28" t="b">
        <f>X50='StockPrice - Base'!X50</f>
        <v>1</v>
      </c>
    </row>
    <row r="51" spans="1:25" x14ac:dyDescent="0.2">
      <c r="A51" s="3">
        <v>47</v>
      </c>
      <c r="B51" s="23">
        <f>investment*EXP((mu-sigma_2^2/2)*B$4+sigma_2*Data!B51)</f>
        <v>135000</v>
      </c>
      <c r="C51" s="23">
        <f>investment*EXP((mu-sigma_2^2/2)*C$4+sigma_2*Data!C51)</f>
        <v>131224.39260025689</v>
      </c>
      <c r="D51" s="23">
        <f>investment*EXP((mu-sigma_2^2/2)*D$4+sigma_2*Data!D51)</f>
        <v>114001.74763840414</v>
      </c>
      <c r="E51" s="23">
        <f>investment*EXP((mu-sigma_2^2/2)*E$4+sigma_2*Data!E51)</f>
        <v>106046.08655442017</v>
      </c>
      <c r="F51" s="23">
        <f>investment*EXP((mu-sigma_2^2/2)*F$4+sigma_2*Data!F51)</f>
        <v>126911.34583899783</v>
      </c>
      <c r="G51" s="23">
        <f>investment*EXP((mu-sigma_2^2/2)*G$4+sigma_2*Data!G51)</f>
        <v>132073.78958942319</v>
      </c>
      <c r="H51" s="23">
        <f>investment*EXP((mu-sigma_2^2/2)*H$4+sigma_2*Data!H51)</f>
        <v>111907.51580557918</v>
      </c>
      <c r="I51" s="23">
        <f>investment*EXP((mu-sigma_2^2/2)*I$4+sigma_2*Data!I51)</f>
        <v>108244.52393943249</v>
      </c>
      <c r="J51" s="23">
        <f>investment*EXP((mu-sigma_2^2/2)*J$4+sigma_2*Data!J51)</f>
        <v>96494.187989051905</v>
      </c>
      <c r="K51" s="23">
        <f>investment*EXP((mu-sigma_2^2/2)*K$4+sigma_2*Data!K51)</f>
        <v>95281.034116742972</v>
      </c>
      <c r="L51" s="23">
        <f>investment*EXP((mu-sigma_2^2/2)*L$4+sigma_2*Data!L51)</f>
        <v>89063.605092170343</v>
      </c>
      <c r="M51" s="23">
        <f>investment*EXP((mu-sigma_2^2/2)*M$4+sigma_2*Data!M51)</f>
        <v>116831.15565412167</v>
      </c>
      <c r="N51" s="23">
        <f>investment*EXP((mu-sigma_2^2/2)*N$4+sigma_2*Data!N51)</f>
        <v>121929.83769497063</v>
      </c>
      <c r="O51" s="23">
        <f>investment*EXP((mu-sigma_2^2/2)*O$4+sigma_2*Data!O51)</f>
        <v>108473.05253912346</v>
      </c>
      <c r="P51" s="23">
        <f>investment*EXP((mu-sigma_2^2/2)*P$4+sigma_2*Data!P51)</f>
        <v>108676.52163057396</v>
      </c>
      <c r="Q51" s="23">
        <f>investment*EXP((mu-sigma_2^2/2)*Q$4+sigma_2*Data!Q51)</f>
        <v>115237.44956213798</v>
      </c>
      <c r="R51" s="23">
        <f>investment*EXP((mu-sigma_2^2/2)*R$4+sigma_2*Data!R51)</f>
        <v>108950.18707251847</v>
      </c>
      <c r="S51" s="23">
        <f>investment*EXP((mu-sigma_2^2/2)*S$4+sigma_2*Data!S51)</f>
        <v>119846.50253536315</v>
      </c>
      <c r="T51" s="23">
        <f>investment*EXP((mu-sigma_2^2/2)*T$4+sigma_2*Data!T51)</f>
        <v>118051.47739400512</v>
      </c>
      <c r="U51" s="23">
        <f>investment*EXP((mu-sigma_2^2/2)*U$4+sigma_2*Data!U51)</f>
        <v>114427.08162694577</v>
      </c>
      <c r="V51" s="23">
        <f>investment*EXP((mu-sigma_2^2/2)*V$4+sigma_2*Data!V51)</f>
        <v>107202.20081733631</v>
      </c>
      <c r="X51" s="24">
        <f t="shared" si="0"/>
        <v>9</v>
      </c>
      <c r="Y51" s="28" t="b">
        <f>X51='StockPrice - Base'!X51</f>
        <v>1</v>
      </c>
    </row>
    <row r="52" spans="1:25" x14ac:dyDescent="0.2">
      <c r="A52" s="3">
        <v>48</v>
      </c>
      <c r="B52" s="23">
        <f>investment*EXP((mu-sigma_2^2/2)*B$4+sigma_2*Data!B52)</f>
        <v>135000</v>
      </c>
      <c r="C52" s="23">
        <f>investment*EXP((mu-sigma_2^2/2)*C$4+sigma_2*Data!C52)</f>
        <v>113975.872178666</v>
      </c>
      <c r="D52" s="23">
        <f>investment*EXP((mu-sigma_2^2/2)*D$4+sigma_2*Data!D52)</f>
        <v>111474.37885465754</v>
      </c>
      <c r="E52" s="23">
        <f>investment*EXP((mu-sigma_2^2/2)*E$4+sigma_2*Data!E52)</f>
        <v>123188.38615560865</v>
      </c>
      <c r="F52" s="23">
        <f>investment*EXP((mu-sigma_2^2/2)*F$4+sigma_2*Data!F52)</f>
        <v>124378.4306779232</v>
      </c>
      <c r="G52" s="23">
        <f>investment*EXP((mu-sigma_2^2/2)*G$4+sigma_2*Data!G52)</f>
        <v>114202.68158640988</v>
      </c>
      <c r="H52" s="23">
        <f>investment*EXP((mu-sigma_2^2/2)*H$4+sigma_2*Data!H52)</f>
        <v>119741.44322787964</v>
      </c>
      <c r="I52" s="23">
        <f>investment*EXP((mu-sigma_2^2/2)*I$4+sigma_2*Data!I52)</f>
        <v>117851.43177498104</v>
      </c>
      <c r="J52" s="23">
        <f>investment*EXP((mu-sigma_2^2/2)*J$4+sigma_2*Data!J52)</f>
        <v>104757.04149355076</v>
      </c>
      <c r="K52" s="23">
        <f>investment*EXP((mu-sigma_2^2/2)*K$4+sigma_2*Data!K52)</f>
        <v>102819.9888760149</v>
      </c>
      <c r="L52" s="23">
        <f>investment*EXP((mu-sigma_2^2/2)*L$4+sigma_2*Data!L52)</f>
        <v>107369.99624123247</v>
      </c>
      <c r="M52" s="23">
        <f>investment*EXP((mu-sigma_2^2/2)*M$4+sigma_2*Data!M52)</f>
        <v>114804.85551736045</v>
      </c>
      <c r="N52" s="23">
        <f>investment*EXP((mu-sigma_2^2/2)*N$4+sigma_2*Data!N52)</f>
        <v>119115.16264248901</v>
      </c>
      <c r="O52" s="23">
        <f>investment*EXP((mu-sigma_2^2/2)*O$4+sigma_2*Data!O52)</f>
        <v>98736.21295993081</v>
      </c>
      <c r="P52" s="23">
        <f>investment*EXP((mu-sigma_2^2/2)*P$4+sigma_2*Data!P52)</f>
        <v>103475.49055581877</v>
      </c>
      <c r="Q52" s="23">
        <f>investment*EXP((mu-sigma_2^2/2)*Q$4+sigma_2*Data!Q52)</f>
        <v>104791.51223032741</v>
      </c>
      <c r="R52" s="23">
        <f>investment*EXP((mu-sigma_2^2/2)*R$4+sigma_2*Data!R52)</f>
        <v>84283.302955985913</v>
      </c>
      <c r="S52" s="23">
        <f>investment*EXP((mu-sigma_2^2/2)*S$4+sigma_2*Data!S52)</f>
        <v>100420.03894608394</v>
      </c>
      <c r="T52" s="23">
        <f>investment*EXP((mu-sigma_2^2/2)*T$4+sigma_2*Data!T52)</f>
        <v>109892.07836698188</v>
      </c>
      <c r="U52" s="23">
        <f>investment*EXP((mu-sigma_2^2/2)*U$4+sigma_2*Data!U52)</f>
        <v>110310.46269153738</v>
      </c>
      <c r="V52" s="23">
        <f>investment*EXP((mu-sigma_2^2/2)*V$4+sigma_2*Data!V52)</f>
        <v>114879.27317245193</v>
      </c>
      <c r="X52" s="24">
        <f t="shared" si="0"/>
        <v>14</v>
      </c>
      <c r="Y52" s="28" t="b">
        <f>X52='StockPrice - Base'!X52</f>
        <v>1</v>
      </c>
    </row>
    <row r="53" spans="1:25" x14ac:dyDescent="0.2">
      <c r="A53" s="3">
        <v>49</v>
      </c>
      <c r="B53" s="23">
        <f>investment*EXP((mu-sigma_2^2/2)*B$4+sigma_2*Data!B53)</f>
        <v>135000</v>
      </c>
      <c r="C53" s="23">
        <f>investment*EXP((mu-sigma_2^2/2)*C$4+sigma_2*Data!C53)</f>
        <v>142967.2779339237</v>
      </c>
      <c r="D53" s="23">
        <f>investment*EXP((mu-sigma_2^2/2)*D$4+sigma_2*Data!D53)</f>
        <v>143285.73427863035</v>
      </c>
      <c r="E53" s="23">
        <f>investment*EXP((mu-sigma_2^2/2)*E$4+sigma_2*Data!E53)</f>
        <v>160338.75221069512</v>
      </c>
      <c r="F53" s="23">
        <f>investment*EXP((mu-sigma_2^2/2)*F$4+sigma_2*Data!F53)</f>
        <v>181483.86985593065</v>
      </c>
      <c r="G53" s="23">
        <f>investment*EXP((mu-sigma_2^2/2)*G$4+sigma_2*Data!G53)</f>
        <v>201863.91423006033</v>
      </c>
      <c r="H53" s="23">
        <f>investment*EXP((mu-sigma_2^2/2)*H$4+sigma_2*Data!H53)</f>
        <v>233762.29797402374</v>
      </c>
      <c r="I53" s="23">
        <f>investment*EXP((mu-sigma_2^2/2)*I$4+sigma_2*Data!I53)</f>
        <v>222567.35578815397</v>
      </c>
      <c r="J53" s="23">
        <f>investment*EXP((mu-sigma_2^2/2)*J$4+sigma_2*Data!J53)</f>
        <v>231910.79152671865</v>
      </c>
      <c r="K53" s="23">
        <f>investment*EXP((mu-sigma_2^2/2)*K$4+sigma_2*Data!K53)</f>
        <v>240133.20217368027</v>
      </c>
      <c r="L53" s="23">
        <f>investment*EXP((mu-sigma_2^2/2)*L$4+sigma_2*Data!L53)</f>
        <v>246776.67514757131</v>
      </c>
      <c r="M53" s="23">
        <f>investment*EXP((mu-sigma_2^2/2)*M$4+sigma_2*Data!M53)</f>
        <v>237922.68749444754</v>
      </c>
      <c r="N53" s="23">
        <f>investment*EXP((mu-sigma_2^2/2)*N$4+sigma_2*Data!N53)</f>
        <v>286612.39945673017</v>
      </c>
      <c r="O53" s="23">
        <f>investment*EXP((mu-sigma_2^2/2)*O$4+sigma_2*Data!O53)</f>
        <v>283159.34010557493</v>
      </c>
      <c r="P53" s="23">
        <f>investment*EXP((mu-sigma_2^2/2)*P$4+sigma_2*Data!P53)</f>
        <v>282765.17374541599</v>
      </c>
      <c r="Q53" s="23">
        <f>investment*EXP((mu-sigma_2^2/2)*Q$4+sigma_2*Data!Q53)</f>
        <v>314179.28001545457</v>
      </c>
      <c r="R53" s="23">
        <f>investment*EXP((mu-sigma_2^2/2)*R$4+sigma_2*Data!R53)</f>
        <v>334685.33049450134</v>
      </c>
      <c r="S53" s="23">
        <f>investment*EXP((mu-sigma_2^2/2)*S$4+sigma_2*Data!S53)</f>
        <v>365618.62372097513</v>
      </c>
      <c r="T53" s="23">
        <f>investment*EXP((mu-sigma_2^2/2)*T$4+sigma_2*Data!T53)</f>
        <v>350476.19203192985</v>
      </c>
      <c r="U53" s="23">
        <f>investment*EXP((mu-sigma_2^2/2)*U$4+sigma_2*Data!U53)</f>
        <v>346777.64374953439</v>
      </c>
      <c r="V53" s="23">
        <f>investment*EXP((mu-sigma_2^2/2)*V$4+sigma_2*Data!V53)</f>
        <v>326788.37117680808</v>
      </c>
      <c r="X53" s="24">
        <f t="shared" si="0"/>
        <v>90</v>
      </c>
      <c r="Y53" s="28" t="b">
        <f>X53='StockPrice - Base'!X53</f>
        <v>1</v>
      </c>
    </row>
    <row r="54" spans="1:25" x14ac:dyDescent="0.2">
      <c r="A54" s="3">
        <v>50</v>
      </c>
      <c r="B54" s="23">
        <f>investment*EXP((mu-sigma_2^2/2)*B$4+sigma_2*Data!B54)</f>
        <v>135000</v>
      </c>
      <c r="C54" s="23">
        <f>investment*EXP((mu-sigma_2^2/2)*C$4+sigma_2*Data!C54)</f>
        <v>126246.42847374271</v>
      </c>
      <c r="D54" s="23">
        <f>investment*EXP((mu-sigma_2^2/2)*D$4+sigma_2*Data!D54)</f>
        <v>136118.08464251095</v>
      </c>
      <c r="E54" s="23">
        <f>investment*EXP((mu-sigma_2^2/2)*E$4+sigma_2*Data!E54)</f>
        <v>130685.12167244547</v>
      </c>
      <c r="F54" s="23">
        <f>investment*EXP((mu-sigma_2^2/2)*F$4+sigma_2*Data!F54)</f>
        <v>130250.92449237609</v>
      </c>
      <c r="G54" s="23">
        <f>investment*EXP((mu-sigma_2^2/2)*G$4+sigma_2*Data!G54)</f>
        <v>128379.76410900161</v>
      </c>
      <c r="H54" s="23">
        <f>investment*EXP((mu-sigma_2^2/2)*H$4+sigma_2*Data!H54)</f>
        <v>126990.69022268429</v>
      </c>
      <c r="I54" s="23">
        <f>investment*EXP((mu-sigma_2^2/2)*I$4+sigma_2*Data!I54)</f>
        <v>141709.72545154582</v>
      </c>
      <c r="J54" s="23">
        <f>investment*EXP((mu-sigma_2^2/2)*J$4+sigma_2*Data!J54)</f>
        <v>153877.9534949098</v>
      </c>
      <c r="K54" s="23">
        <f>investment*EXP((mu-sigma_2^2/2)*K$4+sigma_2*Data!K54)</f>
        <v>142604.60184159552</v>
      </c>
      <c r="L54" s="23">
        <f>investment*EXP((mu-sigma_2^2/2)*L$4+sigma_2*Data!L54)</f>
        <v>141465.91128856078</v>
      </c>
      <c r="M54" s="23">
        <f>investment*EXP((mu-sigma_2^2/2)*M$4+sigma_2*Data!M54)</f>
        <v>183041.47718397083</v>
      </c>
      <c r="N54" s="23">
        <f>investment*EXP((mu-sigma_2^2/2)*N$4+sigma_2*Data!N54)</f>
        <v>188744.78874282044</v>
      </c>
      <c r="O54" s="23">
        <f>investment*EXP((mu-sigma_2^2/2)*O$4+sigma_2*Data!O54)</f>
        <v>189791.05916203483</v>
      </c>
      <c r="P54" s="23">
        <f>investment*EXP((mu-sigma_2^2/2)*P$4+sigma_2*Data!P54)</f>
        <v>180594.60690499749</v>
      </c>
      <c r="Q54" s="23">
        <f>investment*EXP((mu-sigma_2^2/2)*Q$4+sigma_2*Data!Q54)</f>
        <v>197785.63218146478</v>
      </c>
      <c r="R54" s="23">
        <f>investment*EXP((mu-sigma_2^2/2)*R$4+sigma_2*Data!R54)</f>
        <v>215409.69617268557</v>
      </c>
      <c r="S54" s="23">
        <f>investment*EXP((mu-sigma_2^2/2)*S$4+sigma_2*Data!S54)</f>
        <v>207647.46842173222</v>
      </c>
      <c r="T54" s="23">
        <f>investment*EXP((mu-sigma_2^2/2)*T$4+sigma_2*Data!T54)</f>
        <v>217912.31964895519</v>
      </c>
      <c r="U54" s="23">
        <f>investment*EXP((mu-sigma_2^2/2)*U$4+sigma_2*Data!U54)</f>
        <v>203388.6698827715</v>
      </c>
      <c r="V54" s="23">
        <f>investment*EXP((mu-sigma_2^2/2)*V$4+sigma_2*Data!V54)</f>
        <v>223703.78278608594</v>
      </c>
      <c r="X54" s="24">
        <f t="shared" si="0"/>
        <v>69</v>
      </c>
      <c r="Y54" s="28" t="b">
        <f>X54='StockPrice - Base'!X54</f>
        <v>1</v>
      </c>
    </row>
    <row r="55" spans="1:25" x14ac:dyDescent="0.2">
      <c r="A55" s="3">
        <v>51</v>
      </c>
      <c r="B55" s="23">
        <f>investment*EXP((mu-sigma_2^2/2)*B$4+sigma_2*Data!B55)</f>
        <v>135000</v>
      </c>
      <c r="C55" s="23">
        <f>investment*EXP((mu-sigma_2^2/2)*C$4+sigma_2*Data!C55)</f>
        <v>131101.62403343542</v>
      </c>
      <c r="D55" s="23">
        <f>investment*EXP((mu-sigma_2^2/2)*D$4+sigma_2*Data!D55)</f>
        <v>120293.52267595872</v>
      </c>
      <c r="E55" s="23">
        <f>investment*EXP((mu-sigma_2^2/2)*E$4+sigma_2*Data!E55)</f>
        <v>101006.38962342092</v>
      </c>
      <c r="F55" s="23">
        <f>investment*EXP((mu-sigma_2^2/2)*F$4+sigma_2*Data!F55)</f>
        <v>95027.448214122414</v>
      </c>
      <c r="G55" s="23">
        <f>investment*EXP((mu-sigma_2^2/2)*G$4+sigma_2*Data!G55)</f>
        <v>98242.683367896665</v>
      </c>
      <c r="H55" s="23">
        <f>investment*EXP((mu-sigma_2^2/2)*H$4+sigma_2*Data!H55)</f>
        <v>103057.46841767609</v>
      </c>
      <c r="I55" s="23">
        <f>investment*EXP((mu-sigma_2^2/2)*I$4+sigma_2*Data!I55)</f>
        <v>113267.55670475918</v>
      </c>
      <c r="J55" s="23">
        <f>investment*EXP((mu-sigma_2^2/2)*J$4+sigma_2*Data!J55)</f>
        <v>104332.69445704899</v>
      </c>
      <c r="K55" s="23">
        <f>investment*EXP((mu-sigma_2^2/2)*K$4+sigma_2*Data!K55)</f>
        <v>106349.38708461488</v>
      </c>
      <c r="L55" s="23">
        <f>investment*EXP((mu-sigma_2^2/2)*L$4+sigma_2*Data!L55)</f>
        <v>124820.63395396862</v>
      </c>
      <c r="M55" s="23">
        <f>investment*EXP((mu-sigma_2^2/2)*M$4+sigma_2*Data!M55)</f>
        <v>124689.51638203643</v>
      </c>
      <c r="N55" s="23">
        <f>investment*EXP((mu-sigma_2^2/2)*N$4+sigma_2*Data!N55)</f>
        <v>118802.53896250496</v>
      </c>
      <c r="O55" s="23">
        <f>investment*EXP((mu-sigma_2^2/2)*O$4+sigma_2*Data!O55)</f>
        <v>108103.68127773252</v>
      </c>
      <c r="P55" s="23">
        <f>investment*EXP((mu-sigma_2^2/2)*P$4+sigma_2*Data!P55)</f>
        <v>108515.25676475085</v>
      </c>
      <c r="Q55" s="23">
        <f>investment*EXP((mu-sigma_2^2/2)*Q$4+sigma_2*Data!Q55)</f>
        <v>104896.25125947976</v>
      </c>
      <c r="R55" s="23">
        <f>investment*EXP((mu-sigma_2^2/2)*R$4+sigma_2*Data!R55)</f>
        <v>132772.71790016859</v>
      </c>
      <c r="S55" s="23">
        <f>investment*EXP((mu-sigma_2^2/2)*S$4+sigma_2*Data!S55)</f>
        <v>132050.81074925169</v>
      </c>
      <c r="T55" s="23">
        <f>investment*EXP((mu-sigma_2^2/2)*T$4+sigma_2*Data!T55)</f>
        <v>152569.58368484103</v>
      </c>
      <c r="U55" s="23">
        <f>investment*EXP((mu-sigma_2^2/2)*U$4+sigma_2*Data!U55)</f>
        <v>157017.89479489223</v>
      </c>
      <c r="V55" s="23">
        <f>investment*EXP((mu-sigma_2^2/2)*V$4+sigma_2*Data!V55)</f>
        <v>150974.77629212377</v>
      </c>
      <c r="X55" s="24">
        <f t="shared" si="0"/>
        <v>28</v>
      </c>
      <c r="Y55" s="28" t="b">
        <f>X55='StockPrice - Base'!X55</f>
        <v>1</v>
      </c>
    </row>
    <row r="56" spans="1:25" x14ac:dyDescent="0.2">
      <c r="A56" s="3">
        <v>52</v>
      </c>
      <c r="B56" s="23">
        <f>investment*EXP((mu-sigma_2^2/2)*B$4+sigma_2*Data!B56)</f>
        <v>135000</v>
      </c>
      <c r="C56" s="23">
        <f>investment*EXP((mu-sigma_2^2/2)*C$4+sigma_2*Data!C56)</f>
        <v>139479.79867903425</v>
      </c>
      <c r="D56" s="23">
        <f>investment*EXP((mu-sigma_2^2/2)*D$4+sigma_2*Data!D56)</f>
        <v>142876.23677756658</v>
      </c>
      <c r="E56" s="23">
        <f>investment*EXP((mu-sigma_2^2/2)*E$4+sigma_2*Data!E56)</f>
        <v>156223.51627936828</v>
      </c>
      <c r="F56" s="23">
        <f>investment*EXP((mu-sigma_2^2/2)*F$4+sigma_2*Data!F56)</f>
        <v>137493.93106706126</v>
      </c>
      <c r="G56" s="23">
        <f>investment*EXP((mu-sigma_2^2/2)*G$4+sigma_2*Data!G56)</f>
        <v>116667.93981297265</v>
      </c>
      <c r="H56" s="23">
        <f>investment*EXP((mu-sigma_2^2/2)*H$4+sigma_2*Data!H56)</f>
        <v>111533.47593479339</v>
      </c>
      <c r="I56" s="23">
        <f>investment*EXP((mu-sigma_2^2/2)*I$4+sigma_2*Data!I56)</f>
        <v>130842.69216121388</v>
      </c>
      <c r="J56" s="23">
        <f>investment*EXP((mu-sigma_2^2/2)*J$4+sigma_2*Data!J56)</f>
        <v>133267.41896448596</v>
      </c>
      <c r="K56" s="23">
        <f>investment*EXP((mu-sigma_2^2/2)*K$4+sigma_2*Data!K56)</f>
        <v>120235.67540493558</v>
      </c>
      <c r="L56" s="23">
        <f>investment*EXP((mu-sigma_2^2/2)*L$4+sigma_2*Data!L56)</f>
        <v>134870.32731770346</v>
      </c>
      <c r="M56" s="23">
        <f>investment*EXP((mu-sigma_2^2/2)*M$4+sigma_2*Data!M56)</f>
        <v>138114.7385454218</v>
      </c>
      <c r="N56" s="23">
        <f>investment*EXP((mu-sigma_2^2/2)*N$4+sigma_2*Data!N56)</f>
        <v>132302.87190927844</v>
      </c>
      <c r="O56" s="23">
        <f>investment*EXP((mu-sigma_2^2/2)*O$4+sigma_2*Data!O56)</f>
        <v>136304.96682650334</v>
      </c>
      <c r="P56" s="23">
        <f>investment*EXP((mu-sigma_2^2/2)*P$4+sigma_2*Data!P56)</f>
        <v>137459.56188062183</v>
      </c>
      <c r="Q56" s="23">
        <f>investment*EXP((mu-sigma_2^2/2)*Q$4+sigma_2*Data!Q56)</f>
        <v>145733.23289456023</v>
      </c>
      <c r="R56" s="23">
        <f>investment*EXP((mu-sigma_2^2/2)*R$4+sigma_2*Data!R56)</f>
        <v>136234.65160650777</v>
      </c>
      <c r="S56" s="23">
        <f>investment*EXP((mu-sigma_2^2/2)*S$4+sigma_2*Data!S56)</f>
        <v>137023.13476073911</v>
      </c>
      <c r="T56" s="23">
        <f>investment*EXP((mu-sigma_2^2/2)*T$4+sigma_2*Data!T56)</f>
        <v>133906.09603552264</v>
      </c>
      <c r="U56" s="23">
        <f>investment*EXP((mu-sigma_2^2/2)*U$4+sigma_2*Data!U56)</f>
        <v>131798.43901881285</v>
      </c>
      <c r="V56" s="23">
        <f>investment*EXP((mu-sigma_2^2/2)*V$4+sigma_2*Data!V56)</f>
        <v>137147.33397458063</v>
      </c>
      <c r="X56" s="24">
        <f t="shared" si="0"/>
        <v>22</v>
      </c>
      <c r="Y56" s="28" t="b">
        <f>X56='StockPrice - Base'!X56</f>
        <v>1</v>
      </c>
    </row>
    <row r="57" spans="1:25" x14ac:dyDescent="0.2">
      <c r="A57" s="3">
        <v>53</v>
      </c>
      <c r="B57" s="23">
        <f>investment*EXP((mu-sigma_2^2/2)*B$4+sigma_2*Data!B57)</f>
        <v>135000</v>
      </c>
      <c r="C57" s="23">
        <f>investment*EXP((mu-sigma_2^2/2)*C$4+sigma_2*Data!C57)</f>
        <v>137603.28220357696</v>
      </c>
      <c r="D57" s="23">
        <f>investment*EXP((mu-sigma_2^2/2)*D$4+sigma_2*Data!D57)</f>
        <v>133881.32569908284</v>
      </c>
      <c r="E57" s="23">
        <f>investment*EXP((mu-sigma_2^2/2)*E$4+sigma_2*Data!E57)</f>
        <v>126593.95736522204</v>
      </c>
      <c r="F57" s="23">
        <f>investment*EXP((mu-sigma_2^2/2)*F$4+sigma_2*Data!F57)</f>
        <v>157979.89505426152</v>
      </c>
      <c r="G57" s="23">
        <f>investment*EXP((mu-sigma_2^2/2)*G$4+sigma_2*Data!G57)</f>
        <v>166928.86747913095</v>
      </c>
      <c r="H57" s="23">
        <f>investment*EXP((mu-sigma_2^2/2)*H$4+sigma_2*Data!H57)</f>
        <v>199116.24072537193</v>
      </c>
      <c r="I57" s="23">
        <f>investment*EXP((mu-sigma_2^2/2)*I$4+sigma_2*Data!I57)</f>
        <v>158219.89064552204</v>
      </c>
      <c r="J57" s="23">
        <f>investment*EXP((mu-sigma_2^2/2)*J$4+sigma_2*Data!J57)</f>
        <v>167041.08137772401</v>
      </c>
      <c r="K57" s="23">
        <f>investment*EXP((mu-sigma_2^2/2)*K$4+sigma_2*Data!K57)</f>
        <v>143748.86420137651</v>
      </c>
      <c r="L57" s="23">
        <f>investment*EXP((mu-sigma_2^2/2)*L$4+sigma_2*Data!L57)</f>
        <v>134958.96623744792</v>
      </c>
      <c r="M57" s="23">
        <f>investment*EXP((mu-sigma_2^2/2)*M$4+sigma_2*Data!M57)</f>
        <v>160845.74151295595</v>
      </c>
      <c r="N57" s="23">
        <f>investment*EXP((mu-sigma_2^2/2)*N$4+sigma_2*Data!N57)</f>
        <v>159651.89334490179</v>
      </c>
      <c r="O57" s="23">
        <f>investment*EXP((mu-sigma_2^2/2)*O$4+sigma_2*Data!O57)</f>
        <v>158876.75540826257</v>
      </c>
      <c r="P57" s="23">
        <f>investment*EXP((mu-sigma_2^2/2)*P$4+sigma_2*Data!P57)</f>
        <v>162321.31202501815</v>
      </c>
      <c r="Q57" s="23">
        <f>investment*EXP((mu-sigma_2^2/2)*Q$4+sigma_2*Data!Q57)</f>
        <v>144798.45042918198</v>
      </c>
      <c r="R57" s="23">
        <f>investment*EXP((mu-sigma_2^2/2)*R$4+sigma_2*Data!R57)</f>
        <v>155611.54076557283</v>
      </c>
      <c r="S57" s="23">
        <f>investment*EXP((mu-sigma_2^2/2)*S$4+sigma_2*Data!S57)</f>
        <v>178798.91213029347</v>
      </c>
      <c r="T57" s="23">
        <f>investment*EXP((mu-sigma_2^2/2)*T$4+sigma_2*Data!T57)</f>
        <v>171915.96441519528</v>
      </c>
      <c r="U57" s="23">
        <f>investment*EXP((mu-sigma_2^2/2)*U$4+sigma_2*Data!U57)</f>
        <v>170333.07389931375</v>
      </c>
      <c r="V57" s="23">
        <f>investment*EXP((mu-sigma_2^2/2)*V$4+sigma_2*Data!V57)</f>
        <v>164693.9294765479</v>
      </c>
      <c r="X57" s="24">
        <f t="shared" si="0"/>
        <v>41</v>
      </c>
      <c r="Y57" s="28" t="b">
        <f>X57='StockPrice - Base'!X57</f>
        <v>1</v>
      </c>
    </row>
    <row r="58" spans="1:25" x14ac:dyDescent="0.2">
      <c r="A58" s="3">
        <v>54</v>
      </c>
      <c r="B58" s="23">
        <f>investment*EXP((mu-sigma_2^2/2)*B$4+sigma_2*Data!B58)</f>
        <v>135000</v>
      </c>
      <c r="C58" s="23">
        <f>investment*EXP((mu-sigma_2^2/2)*C$4+sigma_2*Data!C58)</f>
        <v>151737.3064156223</v>
      </c>
      <c r="D58" s="23">
        <f>investment*EXP((mu-sigma_2^2/2)*D$4+sigma_2*Data!D58)</f>
        <v>145484.38749850087</v>
      </c>
      <c r="E58" s="23">
        <f>investment*EXP((mu-sigma_2^2/2)*E$4+sigma_2*Data!E58)</f>
        <v>131350.16580411341</v>
      </c>
      <c r="F58" s="23">
        <f>investment*EXP((mu-sigma_2^2/2)*F$4+sigma_2*Data!F58)</f>
        <v>133968.64478636777</v>
      </c>
      <c r="G58" s="23">
        <f>investment*EXP((mu-sigma_2^2/2)*G$4+sigma_2*Data!G58)</f>
        <v>121503.10019197746</v>
      </c>
      <c r="H58" s="23">
        <f>investment*EXP((mu-sigma_2^2/2)*H$4+sigma_2*Data!H58)</f>
        <v>127825.46496075089</v>
      </c>
      <c r="I58" s="23">
        <f>investment*EXP((mu-sigma_2^2/2)*I$4+sigma_2*Data!I58)</f>
        <v>134856.16667678175</v>
      </c>
      <c r="J58" s="23">
        <f>investment*EXP((mu-sigma_2^2/2)*J$4+sigma_2*Data!J58)</f>
        <v>151026.87157586426</v>
      </c>
      <c r="K58" s="23">
        <f>investment*EXP((mu-sigma_2^2/2)*K$4+sigma_2*Data!K58)</f>
        <v>160293.06217745406</v>
      </c>
      <c r="L58" s="23">
        <f>investment*EXP((mu-sigma_2^2/2)*L$4+sigma_2*Data!L58)</f>
        <v>144813.94469230619</v>
      </c>
      <c r="M58" s="23">
        <f>investment*EXP((mu-sigma_2^2/2)*M$4+sigma_2*Data!M58)</f>
        <v>145771.42000387146</v>
      </c>
      <c r="N58" s="23">
        <f>investment*EXP((mu-sigma_2^2/2)*N$4+sigma_2*Data!N58)</f>
        <v>144137.07815933376</v>
      </c>
      <c r="O58" s="23">
        <f>investment*EXP((mu-sigma_2^2/2)*O$4+sigma_2*Data!O58)</f>
        <v>136323.3692391598</v>
      </c>
      <c r="P58" s="23">
        <f>investment*EXP((mu-sigma_2^2/2)*P$4+sigma_2*Data!P58)</f>
        <v>126570.53964931499</v>
      </c>
      <c r="Q58" s="23">
        <f>investment*EXP((mu-sigma_2^2/2)*Q$4+sigma_2*Data!Q58)</f>
        <v>135029.56823760382</v>
      </c>
      <c r="R58" s="23">
        <f>investment*EXP((mu-sigma_2^2/2)*R$4+sigma_2*Data!R58)</f>
        <v>141200.48761799739</v>
      </c>
      <c r="S58" s="23">
        <f>investment*EXP((mu-sigma_2^2/2)*S$4+sigma_2*Data!S58)</f>
        <v>146905.83134922571</v>
      </c>
      <c r="T58" s="23">
        <f>investment*EXP((mu-sigma_2^2/2)*T$4+sigma_2*Data!T58)</f>
        <v>158935.55068421891</v>
      </c>
      <c r="U58" s="23">
        <f>investment*EXP((mu-sigma_2^2/2)*U$4+sigma_2*Data!U58)</f>
        <v>172108.27394440729</v>
      </c>
      <c r="V58" s="23">
        <f>investment*EXP((mu-sigma_2^2/2)*V$4+sigma_2*Data!V58)</f>
        <v>189776.6355896412</v>
      </c>
      <c r="X58" s="24">
        <f t="shared" si="0"/>
        <v>55</v>
      </c>
      <c r="Y58" s="28" t="b">
        <f>X58='StockPrice - Base'!X58</f>
        <v>1</v>
      </c>
    </row>
    <row r="59" spans="1:25" x14ac:dyDescent="0.2">
      <c r="A59" s="3">
        <v>55</v>
      </c>
      <c r="B59" s="23">
        <f>investment*EXP((mu-sigma_2^2/2)*B$4+sigma_2*Data!B59)</f>
        <v>135000</v>
      </c>
      <c r="C59" s="23">
        <f>investment*EXP((mu-sigma_2^2/2)*C$4+sigma_2*Data!C59)</f>
        <v>138221.40429125918</v>
      </c>
      <c r="D59" s="23">
        <f>investment*EXP((mu-sigma_2^2/2)*D$4+sigma_2*Data!D59)</f>
        <v>141724.8892034154</v>
      </c>
      <c r="E59" s="23">
        <f>investment*EXP((mu-sigma_2^2/2)*E$4+sigma_2*Data!E59)</f>
        <v>126746.72177622883</v>
      </c>
      <c r="F59" s="23">
        <f>investment*EXP((mu-sigma_2^2/2)*F$4+sigma_2*Data!F59)</f>
        <v>145108.36069221966</v>
      </c>
      <c r="G59" s="23">
        <f>investment*EXP((mu-sigma_2^2/2)*G$4+sigma_2*Data!G59)</f>
        <v>139610.27327816887</v>
      </c>
      <c r="H59" s="23">
        <f>investment*EXP((mu-sigma_2^2/2)*H$4+sigma_2*Data!H59)</f>
        <v>124401.31841477515</v>
      </c>
      <c r="I59" s="23">
        <f>investment*EXP((mu-sigma_2^2/2)*I$4+sigma_2*Data!I59)</f>
        <v>126465.15029054908</v>
      </c>
      <c r="J59" s="23">
        <f>investment*EXP((mu-sigma_2^2/2)*J$4+sigma_2*Data!J59)</f>
        <v>128683.61287909675</v>
      </c>
      <c r="K59" s="23">
        <f>investment*EXP((mu-sigma_2^2/2)*K$4+sigma_2*Data!K59)</f>
        <v>157899.03005120106</v>
      </c>
      <c r="L59" s="23">
        <f>investment*EXP((mu-sigma_2^2/2)*L$4+sigma_2*Data!L59)</f>
        <v>184922.12276774333</v>
      </c>
      <c r="M59" s="23">
        <f>investment*EXP((mu-sigma_2^2/2)*M$4+sigma_2*Data!M59)</f>
        <v>157583.07482879833</v>
      </c>
      <c r="N59" s="23">
        <f>investment*EXP((mu-sigma_2^2/2)*N$4+sigma_2*Data!N59)</f>
        <v>164068.45978560697</v>
      </c>
      <c r="O59" s="23">
        <f>investment*EXP((mu-sigma_2^2/2)*O$4+sigma_2*Data!O59)</f>
        <v>175412.05013086906</v>
      </c>
      <c r="P59" s="23">
        <f>investment*EXP((mu-sigma_2^2/2)*P$4+sigma_2*Data!P59)</f>
        <v>165250.21477666081</v>
      </c>
      <c r="Q59" s="23">
        <f>investment*EXP((mu-sigma_2^2/2)*Q$4+sigma_2*Data!Q59)</f>
        <v>173780.11244045265</v>
      </c>
      <c r="R59" s="23">
        <f>investment*EXP((mu-sigma_2^2/2)*R$4+sigma_2*Data!R59)</f>
        <v>169155.73144236035</v>
      </c>
      <c r="S59" s="23">
        <f>investment*EXP((mu-sigma_2^2/2)*S$4+sigma_2*Data!S59)</f>
        <v>202199.69100872232</v>
      </c>
      <c r="T59" s="23">
        <f>investment*EXP((mu-sigma_2^2/2)*T$4+sigma_2*Data!T59)</f>
        <v>195519.62899239248</v>
      </c>
      <c r="U59" s="23">
        <f>investment*EXP((mu-sigma_2^2/2)*U$4+sigma_2*Data!U59)</f>
        <v>190101.05105516873</v>
      </c>
      <c r="V59" s="23">
        <f>investment*EXP((mu-sigma_2^2/2)*V$4+sigma_2*Data!V59)</f>
        <v>199545.20027033697</v>
      </c>
      <c r="X59" s="24">
        <f t="shared" si="0"/>
        <v>61</v>
      </c>
      <c r="Y59" s="28" t="b">
        <f>X59='StockPrice - Base'!X59</f>
        <v>1</v>
      </c>
    </row>
    <row r="60" spans="1:25" x14ac:dyDescent="0.2">
      <c r="A60" s="3">
        <v>56</v>
      </c>
      <c r="B60" s="23">
        <f>investment*EXP((mu-sigma_2^2/2)*B$4+sigma_2*Data!B60)</f>
        <v>135000</v>
      </c>
      <c r="C60" s="23">
        <f>investment*EXP((mu-sigma_2^2/2)*C$4+sigma_2*Data!C60)</f>
        <v>138898.54554100751</v>
      </c>
      <c r="D60" s="23">
        <f>investment*EXP((mu-sigma_2^2/2)*D$4+sigma_2*Data!D60)</f>
        <v>154620.19861664565</v>
      </c>
      <c r="E60" s="23">
        <f>investment*EXP((mu-sigma_2^2/2)*E$4+sigma_2*Data!E60)</f>
        <v>187882.1263025298</v>
      </c>
      <c r="F60" s="23">
        <f>investment*EXP((mu-sigma_2^2/2)*F$4+sigma_2*Data!F60)</f>
        <v>167974.43218368114</v>
      </c>
      <c r="G60" s="23">
        <f>investment*EXP((mu-sigma_2^2/2)*G$4+sigma_2*Data!G60)</f>
        <v>184581.07141636193</v>
      </c>
      <c r="H60" s="23">
        <f>investment*EXP((mu-sigma_2^2/2)*H$4+sigma_2*Data!H60)</f>
        <v>165640.6658345607</v>
      </c>
      <c r="I60" s="23">
        <f>investment*EXP((mu-sigma_2^2/2)*I$4+sigma_2*Data!I60)</f>
        <v>167328.1372814207</v>
      </c>
      <c r="J60" s="23">
        <f>investment*EXP((mu-sigma_2^2/2)*J$4+sigma_2*Data!J60)</f>
        <v>191706.73423003606</v>
      </c>
      <c r="K60" s="23">
        <f>investment*EXP((mu-sigma_2^2/2)*K$4+sigma_2*Data!K60)</f>
        <v>187990.94155263391</v>
      </c>
      <c r="L60" s="23">
        <f>investment*EXP((mu-sigma_2^2/2)*L$4+sigma_2*Data!L60)</f>
        <v>196562.76173172685</v>
      </c>
      <c r="M60" s="23">
        <f>investment*EXP((mu-sigma_2^2/2)*M$4+sigma_2*Data!M60)</f>
        <v>195226.76462521497</v>
      </c>
      <c r="N60" s="23">
        <f>investment*EXP((mu-sigma_2^2/2)*N$4+sigma_2*Data!N60)</f>
        <v>175685.02805415227</v>
      </c>
      <c r="O60" s="23">
        <f>investment*EXP((mu-sigma_2^2/2)*O$4+sigma_2*Data!O60)</f>
        <v>210538.13033209657</v>
      </c>
      <c r="P60" s="23">
        <f>investment*EXP((mu-sigma_2^2/2)*P$4+sigma_2*Data!P60)</f>
        <v>200583.53199986188</v>
      </c>
      <c r="Q60" s="23">
        <f>investment*EXP((mu-sigma_2^2/2)*Q$4+sigma_2*Data!Q60)</f>
        <v>184156.6544812764</v>
      </c>
      <c r="R60" s="23">
        <f>investment*EXP((mu-sigma_2^2/2)*R$4+sigma_2*Data!R60)</f>
        <v>192881.45520128575</v>
      </c>
      <c r="S60" s="23">
        <f>investment*EXP((mu-sigma_2^2/2)*S$4+sigma_2*Data!S60)</f>
        <v>203173.80163657863</v>
      </c>
      <c r="T60" s="23">
        <f>investment*EXP((mu-sigma_2^2/2)*T$4+sigma_2*Data!T60)</f>
        <v>254719.20420053892</v>
      </c>
      <c r="U60" s="23">
        <f>investment*EXP((mu-sigma_2^2/2)*U$4+sigma_2*Data!U60)</f>
        <v>262190.61527188949</v>
      </c>
      <c r="V60" s="23">
        <f>investment*EXP((mu-sigma_2^2/2)*V$4+sigma_2*Data!V60)</f>
        <v>284819.53763701592</v>
      </c>
      <c r="X60" s="24">
        <f t="shared" si="0"/>
        <v>83</v>
      </c>
      <c r="Y60" s="28" t="b">
        <f>X60='StockPrice - Base'!X60</f>
        <v>1</v>
      </c>
    </row>
    <row r="61" spans="1:25" x14ac:dyDescent="0.2">
      <c r="A61" s="3">
        <v>57</v>
      </c>
      <c r="B61" s="23">
        <f>investment*EXP((mu-sigma_2^2/2)*B$4+sigma_2*Data!B61)</f>
        <v>135000</v>
      </c>
      <c r="C61" s="23">
        <f>investment*EXP((mu-sigma_2^2/2)*C$4+sigma_2*Data!C61)</f>
        <v>139151.29277442282</v>
      </c>
      <c r="D61" s="23">
        <f>investment*EXP((mu-sigma_2^2/2)*D$4+sigma_2*Data!D61)</f>
        <v>147550.69010026474</v>
      </c>
      <c r="E61" s="23">
        <f>investment*EXP((mu-sigma_2^2/2)*E$4+sigma_2*Data!E61)</f>
        <v>156276.95385924116</v>
      </c>
      <c r="F61" s="23">
        <f>investment*EXP((mu-sigma_2^2/2)*F$4+sigma_2*Data!F61)</f>
        <v>166667.32811537042</v>
      </c>
      <c r="G61" s="23">
        <f>investment*EXP((mu-sigma_2^2/2)*G$4+sigma_2*Data!G61)</f>
        <v>151970.85794798014</v>
      </c>
      <c r="H61" s="23">
        <f>investment*EXP((mu-sigma_2^2/2)*H$4+sigma_2*Data!H61)</f>
        <v>174329.95182971732</v>
      </c>
      <c r="I61" s="23">
        <f>investment*EXP((mu-sigma_2^2/2)*I$4+sigma_2*Data!I61)</f>
        <v>186693.60150684902</v>
      </c>
      <c r="J61" s="23">
        <f>investment*EXP((mu-sigma_2^2/2)*J$4+sigma_2*Data!J61)</f>
        <v>176158.6093040382</v>
      </c>
      <c r="K61" s="23">
        <f>investment*EXP((mu-sigma_2^2/2)*K$4+sigma_2*Data!K61)</f>
        <v>158608.32183941471</v>
      </c>
      <c r="L61" s="23">
        <f>investment*EXP((mu-sigma_2^2/2)*L$4+sigma_2*Data!L61)</f>
        <v>157707.61464466323</v>
      </c>
      <c r="M61" s="23">
        <f>investment*EXP((mu-sigma_2^2/2)*M$4+sigma_2*Data!M61)</f>
        <v>141889.52735373355</v>
      </c>
      <c r="N61" s="23">
        <f>investment*EXP((mu-sigma_2^2/2)*N$4+sigma_2*Data!N61)</f>
        <v>137689.31113619523</v>
      </c>
      <c r="O61" s="23">
        <f>investment*EXP((mu-sigma_2^2/2)*O$4+sigma_2*Data!O61)</f>
        <v>128666.37043024082</v>
      </c>
      <c r="P61" s="23">
        <f>investment*EXP((mu-sigma_2^2/2)*P$4+sigma_2*Data!P61)</f>
        <v>132434.44634561776</v>
      </c>
      <c r="Q61" s="23">
        <f>investment*EXP((mu-sigma_2^2/2)*Q$4+sigma_2*Data!Q61)</f>
        <v>134453.54895187044</v>
      </c>
      <c r="R61" s="23">
        <f>investment*EXP((mu-sigma_2^2/2)*R$4+sigma_2*Data!R61)</f>
        <v>146267.00874171921</v>
      </c>
      <c r="S61" s="23">
        <f>investment*EXP((mu-sigma_2^2/2)*S$4+sigma_2*Data!S61)</f>
        <v>148563.84201836929</v>
      </c>
      <c r="T61" s="23">
        <f>investment*EXP((mu-sigma_2^2/2)*T$4+sigma_2*Data!T61)</f>
        <v>143804.50577777304</v>
      </c>
      <c r="U61" s="23">
        <f>investment*EXP((mu-sigma_2^2/2)*U$4+sigma_2*Data!U61)</f>
        <v>158765.73936086099</v>
      </c>
      <c r="V61" s="23">
        <f>investment*EXP((mu-sigma_2^2/2)*V$4+sigma_2*Data!V61)</f>
        <v>158561.85640863379</v>
      </c>
      <c r="X61" s="24">
        <f t="shared" si="0"/>
        <v>36</v>
      </c>
      <c r="Y61" s="28" t="b">
        <f>X61='StockPrice - Base'!X61</f>
        <v>1</v>
      </c>
    </row>
    <row r="62" spans="1:25" x14ac:dyDescent="0.2">
      <c r="A62" s="3">
        <v>58</v>
      </c>
      <c r="B62" s="23">
        <f>investment*EXP((mu-sigma_2^2/2)*B$4+sigma_2*Data!B62)</f>
        <v>135000</v>
      </c>
      <c r="C62" s="23">
        <f>investment*EXP((mu-sigma_2^2/2)*C$4+sigma_2*Data!C62)</f>
        <v>112137.27365663105</v>
      </c>
      <c r="D62" s="23">
        <f>investment*EXP((mu-sigma_2^2/2)*D$4+sigma_2*Data!D62)</f>
        <v>118176.32377529942</v>
      </c>
      <c r="E62" s="23">
        <f>investment*EXP((mu-sigma_2^2/2)*E$4+sigma_2*Data!E62)</f>
        <v>124693.13243044396</v>
      </c>
      <c r="F62" s="23">
        <f>investment*EXP((mu-sigma_2^2/2)*F$4+sigma_2*Data!F62)</f>
        <v>140136.19602084407</v>
      </c>
      <c r="G62" s="23">
        <f>investment*EXP((mu-sigma_2^2/2)*G$4+sigma_2*Data!G62)</f>
        <v>153753.82407939518</v>
      </c>
      <c r="H62" s="23">
        <f>investment*EXP((mu-sigma_2^2/2)*H$4+sigma_2*Data!H62)</f>
        <v>142718.01757684091</v>
      </c>
      <c r="I62" s="23">
        <f>investment*EXP((mu-sigma_2^2/2)*I$4+sigma_2*Data!I62)</f>
        <v>158029.19247151565</v>
      </c>
      <c r="J62" s="23">
        <f>investment*EXP((mu-sigma_2^2/2)*J$4+sigma_2*Data!J62)</f>
        <v>158785.10996264569</v>
      </c>
      <c r="K62" s="23">
        <f>investment*EXP((mu-sigma_2^2/2)*K$4+sigma_2*Data!K62)</f>
        <v>177257.90783528757</v>
      </c>
      <c r="L62" s="23">
        <f>investment*EXP((mu-sigma_2^2/2)*L$4+sigma_2*Data!L62)</f>
        <v>177881.53205073829</v>
      </c>
      <c r="M62" s="23">
        <f>investment*EXP((mu-sigma_2^2/2)*M$4+sigma_2*Data!M62)</f>
        <v>181150.24656295151</v>
      </c>
      <c r="N62" s="23">
        <f>investment*EXP((mu-sigma_2^2/2)*N$4+sigma_2*Data!N62)</f>
        <v>194925.17723422669</v>
      </c>
      <c r="O62" s="23">
        <f>investment*EXP((mu-sigma_2^2/2)*O$4+sigma_2*Data!O62)</f>
        <v>230317.72724443374</v>
      </c>
      <c r="P62" s="23">
        <f>investment*EXP((mu-sigma_2^2/2)*P$4+sigma_2*Data!P62)</f>
        <v>244022.33999006811</v>
      </c>
      <c r="Q62" s="23">
        <f>investment*EXP((mu-sigma_2^2/2)*Q$4+sigma_2*Data!Q62)</f>
        <v>244546.0851411823</v>
      </c>
      <c r="R62" s="23">
        <f>investment*EXP((mu-sigma_2^2/2)*R$4+sigma_2*Data!R62)</f>
        <v>284333.19674385805</v>
      </c>
      <c r="S62" s="23">
        <f>investment*EXP((mu-sigma_2^2/2)*S$4+sigma_2*Data!S62)</f>
        <v>251377.74763064479</v>
      </c>
      <c r="T62" s="23">
        <f>investment*EXP((mu-sigma_2^2/2)*T$4+sigma_2*Data!T62)</f>
        <v>283588.08445046254</v>
      </c>
      <c r="U62" s="23">
        <f>investment*EXP((mu-sigma_2^2/2)*U$4+sigma_2*Data!U62)</f>
        <v>271495.82953802648</v>
      </c>
      <c r="V62" s="23">
        <f>investment*EXP((mu-sigma_2^2/2)*V$4+sigma_2*Data!V62)</f>
        <v>228596.57721559121</v>
      </c>
      <c r="X62" s="24">
        <f t="shared" si="0"/>
        <v>70</v>
      </c>
      <c r="Y62" s="28" t="b">
        <f>X62='StockPrice - Base'!X62</f>
        <v>1</v>
      </c>
    </row>
    <row r="63" spans="1:25" x14ac:dyDescent="0.2">
      <c r="A63" s="3">
        <v>59</v>
      </c>
      <c r="B63" s="23">
        <f>investment*EXP((mu-sigma_2^2/2)*B$4+sigma_2*Data!B63)</f>
        <v>135000</v>
      </c>
      <c r="C63" s="23">
        <f>investment*EXP((mu-sigma_2^2/2)*C$4+sigma_2*Data!C63)</f>
        <v>156369.18446737205</v>
      </c>
      <c r="D63" s="23">
        <f>investment*EXP((mu-sigma_2^2/2)*D$4+sigma_2*Data!D63)</f>
        <v>184450.43426880636</v>
      </c>
      <c r="E63" s="23">
        <f>investment*EXP((mu-sigma_2^2/2)*E$4+sigma_2*Data!E63)</f>
        <v>166240.04174079327</v>
      </c>
      <c r="F63" s="23">
        <f>investment*EXP((mu-sigma_2^2/2)*F$4+sigma_2*Data!F63)</f>
        <v>194235.58508516601</v>
      </c>
      <c r="G63" s="23">
        <f>investment*EXP((mu-sigma_2^2/2)*G$4+sigma_2*Data!G63)</f>
        <v>209510.27393838181</v>
      </c>
      <c r="H63" s="23">
        <f>investment*EXP((mu-sigma_2^2/2)*H$4+sigma_2*Data!H63)</f>
        <v>209128.26637637161</v>
      </c>
      <c r="I63" s="23">
        <f>investment*EXP((mu-sigma_2^2/2)*I$4+sigma_2*Data!I63)</f>
        <v>222837.93947173751</v>
      </c>
      <c r="J63" s="23">
        <f>investment*EXP((mu-sigma_2^2/2)*J$4+sigma_2*Data!J63)</f>
        <v>259482.89324241073</v>
      </c>
      <c r="K63" s="23">
        <f>investment*EXP((mu-sigma_2^2/2)*K$4+sigma_2*Data!K63)</f>
        <v>259354.99970438969</v>
      </c>
      <c r="L63" s="23">
        <f>investment*EXP((mu-sigma_2^2/2)*L$4+sigma_2*Data!L63)</f>
        <v>251795.38123169797</v>
      </c>
      <c r="M63" s="23">
        <f>investment*EXP((mu-sigma_2^2/2)*M$4+sigma_2*Data!M63)</f>
        <v>203707.83347601283</v>
      </c>
      <c r="N63" s="23">
        <f>investment*EXP((mu-sigma_2^2/2)*N$4+sigma_2*Data!N63)</f>
        <v>211548.18094698703</v>
      </c>
      <c r="O63" s="23">
        <f>investment*EXP((mu-sigma_2^2/2)*O$4+sigma_2*Data!O63)</f>
        <v>222515.94866671806</v>
      </c>
      <c r="P63" s="23">
        <f>investment*EXP((mu-sigma_2^2/2)*P$4+sigma_2*Data!P63)</f>
        <v>211328.28520440825</v>
      </c>
      <c r="Q63" s="23">
        <f>investment*EXP((mu-sigma_2^2/2)*Q$4+sigma_2*Data!Q63)</f>
        <v>257360.74518892984</v>
      </c>
      <c r="R63" s="23">
        <f>investment*EXP((mu-sigma_2^2/2)*R$4+sigma_2*Data!R63)</f>
        <v>294901.6109302119</v>
      </c>
      <c r="S63" s="23">
        <f>investment*EXP((mu-sigma_2^2/2)*S$4+sigma_2*Data!S63)</f>
        <v>336283.23912217584</v>
      </c>
      <c r="T63" s="23">
        <f>investment*EXP((mu-sigma_2^2/2)*T$4+sigma_2*Data!T63)</f>
        <v>346421.33950352034</v>
      </c>
      <c r="U63" s="23">
        <f>investment*EXP((mu-sigma_2^2/2)*U$4+sigma_2*Data!U63)</f>
        <v>375636.446650984</v>
      </c>
      <c r="V63" s="23">
        <f>investment*EXP((mu-sigma_2^2/2)*V$4+sigma_2*Data!V63)</f>
        <v>376778.2350540323</v>
      </c>
      <c r="X63" s="24">
        <f t="shared" si="0"/>
        <v>96</v>
      </c>
      <c r="Y63" s="28" t="b">
        <f>X63='StockPrice - Base'!X63</f>
        <v>1</v>
      </c>
    </row>
    <row r="64" spans="1:25" x14ac:dyDescent="0.2">
      <c r="A64" s="3">
        <v>60</v>
      </c>
      <c r="B64" s="23">
        <f>investment*EXP((mu-sigma_2^2/2)*B$4+sigma_2*Data!B64)</f>
        <v>135000</v>
      </c>
      <c r="C64" s="23">
        <f>investment*EXP((mu-sigma_2^2/2)*C$4+sigma_2*Data!C64)</f>
        <v>125747.48118464324</v>
      </c>
      <c r="D64" s="23">
        <f>investment*EXP((mu-sigma_2^2/2)*D$4+sigma_2*Data!D64)</f>
        <v>112593.58904623054</v>
      </c>
      <c r="E64" s="23">
        <f>investment*EXP((mu-sigma_2^2/2)*E$4+sigma_2*Data!E64)</f>
        <v>126496.01155214076</v>
      </c>
      <c r="F64" s="23">
        <f>investment*EXP((mu-sigma_2^2/2)*F$4+sigma_2*Data!F64)</f>
        <v>131081.17377524782</v>
      </c>
      <c r="G64" s="23">
        <f>investment*EXP((mu-sigma_2^2/2)*G$4+sigma_2*Data!G64)</f>
        <v>130456.49224787307</v>
      </c>
      <c r="H64" s="23">
        <f>investment*EXP((mu-sigma_2^2/2)*H$4+sigma_2*Data!H64)</f>
        <v>140904.41862759439</v>
      </c>
      <c r="I64" s="23">
        <f>investment*EXP((mu-sigma_2^2/2)*I$4+sigma_2*Data!I64)</f>
        <v>133531.28279449535</v>
      </c>
      <c r="J64" s="23">
        <f>investment*EXP((mu-sigma_2^2/2)*J$4+sigma_2*Data!J64)</f>
        <v>121931.05699944409</v>
      </c>
      <c r="K64" s="23">
        <f>investment*EXP((mu-sigma_2^2/2)*K$4+sigma_2*Data!K64)</f>
        <v>128506.79450188043</v>
      </c>
      <c r="L64" s="23">
        <f>investment*EXP((mu-sigma_2^2/2)*L$4+sigma_2*Data!L64)</f>
        <v>118522.25850700153</v>
      </c>
      <c r="M64" s="23">
        <f>investment*EXP((mu-sigma_2^2/2)*M$4+sigma_2*Data!M64)</f>
        <v>122471.79743253883</v>
      </c>
      <c r="N64" s="23">
        <f>investment*EXP((mu-sigma_2^2/2)*N$4+sigma_2*Data!N64)</f>
        <v>117717.98171651381</v>
      </c>
      <c r="O64" s="23">
        <f>investment*EXP((mu-sigma_2^2/2)*O$4+sigma_2*Data!O64)</f>
        <v>127996.48190675644</v>
      </c>
      <c r="P64" s="23">
        <f>investment*EXP((mu-sigma_2^2/2)*P$4+sigma_2*Data!P64)</f>
        <v>142770.404701741</v>
      </c>
      <c r="Q64" s="23">
        <f>investment*EXP((mu-sigma_2^2/2)*Q$4+sigma_2*Data!Q64)</f>
        <v>141671.18564787394</v>
      </c>
      <c r="R64" s="23">
        <f>investment*EXP((mu-sigma_2^2/2)*R$4+sigma_2*Data!R64)</f>
        <v>147147.69031625587</v>
      </c>
      <c r="S64" s="23">
        <f>investment*EXP((mu-sigma_2^2/2)*S$4+sigma_2*Data!S64)</f>
        <v>180790.83918293694</v>
      </c>
      <c r="T64" s="23">
        <f>investment*EXP((mu-sigma_2^2/2)*T$4+sigma_2*Data!T64)</f>
        <v>192050.77274286794</v>
      </c>
      <c r="U64" s="23">
        <f>investment*EXP((mu-sigma_2^2/2)*U$4+sigma_2*Data!U64)</f>
        <v>160559.04851628694</v>
      </c>
      <c r="V64" s="23">
        <f>investment*EXP((mu-sigma_2^2/2)*V$4+sigma_2*Data!V64)</f>
        <v>194427.19582062896</v>
      </c>
      <c r="X64" s="24">
        <f t="shared" si="0"/>
        <v>57</v>
      </c>
      <c r="Y64" s="28" t="b">
        <f>X64='StockPrice - Base'!X64</f>
        <v>1</v>
      </c>
    </row>
    <row r="65" spans="1:25" x14ac:dyDescent="0.2">
      <c r="A65" s="3">
        <v>61</v>
      </c>
      <c r="B65" s="23">
        <f>investment*EXP((mu-sigma_2^2/2)*B$4+sigma_2*Data!B65)</f>
        <v>135000</v>
      </c>
      <c r="C65" s="23">
        <f>investment*EXP((mu-sigma_2^2/2)*C$4+sigma_2*Data!C65)</f>
        <v>132340.45126091602</v>
      </c>
      <c r="D65" s="23">
        <f>investment*EXP((mu-sigma_2^2/2)*D$4+sigma_2*Data!D65)</f>
        <v>118373.25125101488</v>
      </c>
      <c r="E65" s="23">
        <f>investment*EXP((mu-sigma_2^2/2)*E$4+sigma_2*Data!E65)</f>
        <v>120140.12602889808</v>
      </c>
      <c r="F65" s="23">
        <f>investment*EXP((mu-sigma_2^2/2)*F$4+sigma_2*Data!F65)</f>
        <v>103067.25934223732</v>
      </c>
      <c r="G65" s="23">
        <f>investment*EXP((mu-sigma_2^2/2)*G$4+sigma_2*Data!G65)</f>
        <v>96101.870360816611</v>
      </c>
      <c r="H65" s="23">
        <f>investment*EXP((mu-sigma_2^2/2)*H$4+sigma_2*Data!H65)</f>
        <v>116934.12925546399</v>
      </c>
      <c r="I65" s="23">
        <f>investment*EXP((mu-sigma_2^2/2)*I$4+sigma_2*Data!I65)</f>
        <v>129865.43233378157</v>
      </c>
      <c r="J65" s="23">
        <f>investment*EXP((mu-sigma_2^2/2)*J$4+sigma_2*Data!J65)</f>
        <v>125761.69145288215</v>
      </c>
      <c r="K65" s="23">
        <f>investment*EXP((mu-sigma_2^2/2)*K$4+sigma_2*Data!K65)</f>
        <v>131519.71685491598</v>
      </c>
      <c r="L65" s="23">
        <f>investment*EXP((mu-sigma_2^2/2)*L$4+sigma_2*Data!L65)</f>
        <v>143062.5258550648</v>
      </c>
      <c r="M65" s="23">
        <f>investment*EXP((mu-sigma_2^2/2)*M$4+sigma_2*Data!M65)</f>
        <v>159721.99591246794</v>
      </c>
      <c r="N65" s="23">
        <f>investment*EXP((mu-sigma_2^2/2)*N$4+sigma_2*Data!N65)</f>
        <v>180168.54581971405</v>
      </c>
      <c r="O65" s="23">
        <f>investment*EXP((mu-sigma_2^2/2)*O$4+sigma_2*Data!O65)</f>
        <v>213263.34817595177</v>
      </c>
      <c r="P65" s="23">
        <f>investment*EXP((mu-sigma_2^2/2)*P$4+sigma_2*Data!P65)</f>
        <v>202739.67733633859</v>
      </c>
      <c r="Q65" s="23">
        <f>investment*EXP((mu-sigma_2^2/2)*Q$4+sigma_2*Data!Q65)</f>
        <v>213686.88266601868</v>
      </c>
      <c r="R65" s="23">
        <f>investment*EXP((mu-sigma_2^2/2)*R$4+sigma_2*Data!R65)</f>
        <v>187088.87632981522</v>
      </c>
      <c r="S65" s="23">
        <f>investment*EXP((mu-sigma_2^2/2)*S$4+sigma_2*Data!S65)</f>
        <v>163693.99134811867</v>
      </c>
      <c r="T65" s="23">
        <f>investment*EXP((mu-sigma_2^2/2)*T$4+sigma_2*Data!T65)</f>
        <v>196734.04247913227</v>
      </c>
      <c r="U65" s="23">
        <f>investment*EXP((mu-sigma_2^2/2)*U$4+sigma_2*Data!U65)</f>
        <v>199507.09077665783</v>
      </c>
      <c r="V65" s="23">
        <f>investment*EXP((mu-sigma_2^2/2)*V$4+sigma_2*Data!V65)</f>
        <v>200764.74073268738</v>
      </c>
      <c r="X65" s="24">
        <f t="shared" si="0"/>
        <v>63</v>
      </c>
      <c r="Y65" s="28" t="b">
        <f>X65='StockPrice - Base'!X65</f>
        <v>1</v>
      </c>
    </row>
    <row r="66" spans="1:25" x14ac:dyDescent="0.2">
      <c r="A66" s="3">
        <v>62</v>
      </c>
      <c r="B66" s="23">
        <f>investment*EXP((mu-sigma_2^2/2)*B$4+sigma_2*Data!B66)</f>
        <v>135000</v>
      </c>
      <c r="C66" s="23">
        <f>investment*EXP((mu-sigma_2^2/2)*C$4+sigma_2*Data!C66)</f>
        <v>163918.73364220775</v>
      </c>
      <c r="D66" s="23">
        <f>investment*EXP((mu-sigma_2^2/2)*D$4+sigma_2*Data!D66)</f>
        <v>165961.65678259538</v>
      </c>
      <c r="E66" s="23">
        <f>investment*EXP((mu-sigma_2^2/2)*E$4+sigma_2*Data!E66)</f>
        <v>142061.03347161601</v>
      </c>
      <c r="F66" s="23">
        <f>investment*EXP((mu-sigma_2^2/2)*F$4+sigma_2*Data!F66)</f>
        <v>171835.35473233278</v>
      </c>
      <c r="G66" s="23">
        <f>investment*EXP((mu-sigma_2^2/2)*G$4+sigma_2*Data!G66)</f>
        <v>155054.51712069826</v>
      </c>
      <c r="H66" s="23">
        <f>investment*EXP((mu-sigma_2^2/2)*H$4+sigma_2*Data!H66)</f>
        <v>151726.53344931162</v>
      </c>
      <c r="I66" s="23">
        <f>investment*EXP((mu-sigma_2^2/2)*I$4+sigma_2*Data!I66)</f>
        <v>140173.61738071087</v>
      </c>
      <c r="J66" s="23">
        <f>investment*EXP((mu-sigma_2^2/2)*J$4+sigma_2*Data!J66)</f>
        <v>149138.55578337217</v>
      </c>
      <c r="K66" s="23">
        <f>investment*EXP((mu-sigma_2^2/2)*K$4+sigma_2*Data!K66)</f>
        <v>176097.14067629052</v>
      </c>
      <c r="L66" s="23">
        <f>investment*EXP((mu-sigma_2^2/2)*L$4+sigma_2*Data!L66)</f>
        <v>174455.34013677752</v>
      </c>
      <c r="M66" s="23">
        <f>investment*EXP((mu-sigma_2^2/2)*M$4+sigma_2*Data!M66)</f>
        <v>176594.61206362207</v>
      </c>
      <c r="N66" s="23">
        <f>investment*EXP((mu-sigma_2^2/2)*N$4+sigma_2*Data!N66)</f>
        <v>188653.08106226288</v>
      </c>
      <c r="O66" s="23">
        <f>investment*EXP((mu-sigma_2^2/2)*O$4+sigma_2*Data!O66)</f>
        <v>201006.00403592107</v>
      </c>
      <c r="P66" s="23">
        <f>investment*EXP((mu-sigma_2^2/2)*P$4+sigma_2*Data!P66)</f>
        <v>195461.76374668963</v>
      </c>
      <c r="Q66" s="23">
        <f>investment*EXP((mu-sigma_2^2/2)*Q$4+sigma_2*Data!Q66)</f>
        <v>205939.98233237202</v>
      </c>
      <c r="R66" s="23">
        <f>investment*EXP((mu-sigma_2^2/2)*R$4+sigma_2*Data!R66)</f>
        <v>198297.56943448013</v>
      </c>
      <c r="S66" s="23">
        <f>investment*EXP((mu-sigma_2^2/2)*S$4+sigma_2*Data!S66)</f>
        <v>201583.71989321045</v>
      </c>
      <c r="T66" s="23">
        <f>investment*EXP((mu-sigma_2^2/2)*T$4+sigma_2*Data!T66)</f>
        <v>229482.04208385406</v>
      </c>
      <c r="U66" s="23">
        <f>investment*EXP((mu-sigma_2^2/2)*U$4+sigma_2*Data!U66)</f>
        <v>265328.79120043665</v>
      </c>
      <c r="V66" s="23">
        <f>investment*EXP((mu-sigma_2^2/2)*V$4+sigma_2*Data!V66)</f>
        <v>269264.93366584473</v>
      </c>
      <c r="X66" s="24">
        <f t="shared" si="0"/>
        <v>80</v>
      </c>
      <c r="Y66" s="28" t="b">
        <f>X66='StockPrice - Base'!X66</f>
        <v>1</v>
      </c>
    </row>
    <row r="67" spans="1:25" x14ac:dyDescent="0.2">
      <c r="A67" s="3">
        <v>63</v>
      </c>
      <c r="B67" s="23">
        <f>investment*EXP((mu-sigma_2^2/2)*B$4+sigma_2*Data!B67)</f>
        <v>135000</v>
      </c>
      <c r="C67" s="23">
        <f>investment*EXP((mu-sigma_2^2/2)*C$4+sigma_2*Data!C67)</f>
        <v>133763.02690293652</v>
      </c>
      <c r="D67" s="23">
        <f>investment*EXP((mu-sigma_2^2/2)*D$4+sigma_2*Data!D67)</f>
        <v>136434.51807208682</v>
      </c>
      <c r="E67" s="23">
        <f>investment*EXP((mu-sigma_2^2/2)*E$4+sigma_2*Data!E67)</f>
        <v>150847.4073381926</v>
      </c>
      <c r="F67" s="23">
        <f>investment*EXP((mu-sigma_2^2/2)*F$4+sigma_2*Data!F67)</f>
        <v>150679.45689218506</v>
      </c>
      <c r="G67" s="23">
        <f>investment*EXP((mu-sigma_2^2/2)*G$4+sigma_2*Data!G67)</f>
        <v>166757.68629206286</v>
      </c>
      <c r="H67" s="23">
        <f>investment*EXP((mu-sigma_2^2/2)*H$4+sigma_2*Data!H67)</f>
        <v>174151.18102424554</v>
      </c>
      <c r="I67" s="23">
        <f>investment*EXP((mu-sigma_2^2/2)*I$4+sigma_2*Data!I67)</f>
        <v>208981.92781438032</v>
      </c>
      <c r="J67" s="23">
        <f>investment*EXP((mu-sigma_2^2/2)*J$4+sigma_2*Data!J67)</f>
        <v>220907.43738913021</v>
      </c>
      <c r="K67" s="23">
        <f>investment*EXP((mu-sigma_2^2/2)*K$4+sigma_2*Data!K67)</f>
        <v>237305.84121061006</v>
      </c>
      <c r="L67" s="23">
        <f>investment*EXP((mu-sigma_2^2/2)*L$4+sigma_2*Data!L67)</f>
        <v>259827.45560831067</v>
      </c>
      <c r="M67" s="23">
        <f>investment*EXP((mu-sigma_2^2/2)*M$4+sigma_2*Data!M67)</f>
        <v>297246.20796656358</v>
      </c>
      <c r="N67" s="23">
        <f>investment*EXP((mu-sigma_2^2/2)*N$4+sigma_2*Data!N67)</f>
        <v>329835.41197063238</v>
      </c>
      <c r="O67" s="23">
        <f>investment*EXP((mu-sigma_2^2/2)*O$4+sigma_2*Data!O67)</f>
        <v>323847.19314252149</v>
      </c>
      <c r="P67" s="23">
        <f>investment*EXP((mu-sigma_2^2/2)*P$4+sigma_2*Data!P67)</f>
        <v>338677.65284205636</v>
      </c>
      <c r="Q67" s="23">
        <f>investment*EXP((mu-sigma_2^2/2)*Q$4+sigma_2*Data!Q67)</f>
        <v>291528.50212019891</v>
      </c>
      <c r="R67" s="23">
        <f>investment*EXP((mu-sigma_2^2/2)*R$4+sigma_2*Data!R67)</f>
        <v>295076.83452335955</v>
      </c>
      <c r="S67" s="23">
        <f>investment*EXP((mu-sigma_2^2/2)*S$4+sigma_2*Data!S67)</f>
        <v>329073.71336104401</v>
      </c>
      <c r="T67" s="23">
        <f>investment*EXP((mu-sigma_2^2/2)*T$4+sigma_2*Data!T67)</f>
        <v>382509.99300876237</v>
      </c>
      <c r="U67" s="23">
        <f>investment*EXP((mu-sigma_2^2/2)*U$4+sigma_2*Data!U67)</f>
        <v>373505.89158525207</v>
      </c>
      <c r="V67" s="23">
        <f>investment*EXP((mu-sigma_2^2/2)*V$4+sigma_2*Data!V67)</f>
        <v>355011.00125232764</v>
      </c>
      <c r="X67" s="24">
        <f t="shared" si="0"/>
        <v>93</v>
      </c>
      <c r="Y67" s="28" t="b">
        <f>X67='StockPrice - Base'!X67</f>
        <v>1</v>
      </c>
    </row>
    <row r="68" spans="1:25" x14ac:dyDescent="0.2">
      <c r="A68" s="3">
        <v>64</v>
      </c>
      <c r="B68" s="23">
        <f>investment*EXP((mu-sigma_2^2/2)*B$4+sigma_2*Data!B68)</f>
        <v>135000</v>
      </c>
      <c r="C68" s="23">
        <f>investment*EXP((mu-sigma_2^2/2)*C$4+sigma_2*Data!C68)</f>
        <v>142258.77786851875</v>
      </c>
      <c r="D68" s="23">
        <f>investment*EXP((mu-sigma_2^2/2)*D$4+sigma_2*Data!D68)</f>
        <v>146929.19123347182</v>
      </c>
      <c r="E68" s="23">
        <f>investment*EXP((mu-sigma_2^2/2)*E$4+sigma_2*Data!E68)</f>
        <v>154762.51465471246</v>
      </c>
      <c r="F68" s="23">
        <f>investment*EXP((mu-sigma_2^2/2)*F$4+sigma_2*Data!F68)</f>
        <v>171351.975697077</v>
      </c>
      <c r="G68" s="23">
        <f>investment*EXP((mu-sigma_2^2/2)*G$4+sigma_2*Data!G68)</f>
        <v>154433.37575369509</v>
      </c>
      <c r="H68" s="23">
        <f>investment*EXP((mu-sigma_2^2/2)*H$4+sigma_2*Data!H68)</f>
        <v>166199.15172020375</v>
      </c>
      <c r="I68" s="23">
        <f>investment*EXP((mu-sigma_2^2/2)*I$4+sigma_2*Data!I68)</f>
        <v>174443.30313358948</v>
      </c>
      <c r="J68" s="23">
        <f>investment*EXP((mu-sigma_2^2/2)*J$4+sigma_2*Data!J68)</f>
        <v>194606.34575386049</v>
      </c>
      <c r="K68" s="23">
        <f>investment*EXP((mu-sigma_2^2/2)*K$4+sigma_2*Data!K68)</f>
        <v>214451.10816799276</v>
      </c>
      <c r="L68" s="23">
        <f>investment*EXP((mu-sigma_2^2/2)*L$4+sigma_2*Data!L68)</f>
        <v>243447.85662931154</v>
      </c>
      <c r="M68" s="23">
        <f>investment*EXP((mu-sigma_2^2/2)*M$4+sigma_2*Data!M68)</f>
        <v>238931.23203042755</v>
      </c>
      <c r="N68" s="23">
        <f>investment*EXP((mu-sigma_2^2/2)*N$4+sigma_2*Data!N68)</f>
        <v>247333.53712103589</v>
      </c>
      <c r="O68" s="23">
        <f>investment*EXP((mu-sigma_2^2/2)*O$4+sigma_2*Data!O68)</f>
        <v>211027.56788782222</v>
      </c>
      <c r="P68" s="23">
        <f>investment*EXP((mu-sigma_2^2/2)*P$4+sigma_2*Data!P68)</f>
        <v>198186.15751014109</v>
      </c>
      <c r="Q68" s="23">
        <f>investment*EXP((mu-sigma_2^2/2)*Q$4+sigma_2*Data!Q68)</f>
        <v>195354.87539854855</v>
      </c>
      <c r="R68" s="23">
        <f>investment*EXP((mu-sigma_2^2/2)*R$4+sigma_2*Data!R68)</f>
        <v>172695.30146437322</v>
      </c>
      <c r="S68" s="23">
        <f>investment*EXP((mu-sigma_2^2/2)*S$4+sigma_2*Data!S68)</f>
        <v>171903.24310452287</v>
      </c>
      <c r="T68" s="23">
        <f>investment*EXP((mu-sigma_2^2/2)*T$4+sigma_2*Data!T68)</f>
        <v>175706.1115225016</v>
      </c>
      <c r="U68" s="23">
        <f>investment*EXP((mu-sigma_2^2/2)*U$4+sigma_2*Data!U68)</f>
        <v>186358.97343687279</v>
      </c>
      <c r="V68" s="23">
        <f>investment*EXP((mu-sigma_2^2/2)*V$4+sigma_2*Data!V68)</f>
        <v>179117.27849789234</v>
      </c>
      <c r="X68" s="24">
        <f t="shared" si="0"/>
        <v>48</v>
      </c>
      <c r="Y68" s="28" t="b">
        <f>X68='StockPrice - Base'!X68</f>
        <v>1</v>
      </c>
    </row>
    <row r="69" spans="1:25" x14ac:dyDescent="0.2">
      <c r="A69" s="3">
        <v>65</v>
      </c>
      <c r="B69" s="23">
        <f>investment*EXP((mu-sigma_2^2/2)*B$4+sigma_2*Data!B69)</f>
        <v>135000</v>
      </c>
      <c r="C69" s="23">
        <f>investment*EXP((mu-sigma_2^2/2)*C$4+sigma_2*Data!C69)</f>
        <v>123019.48758071986</v>
      </c>
      <c r="D69" s="23">
        <f>investment*EXP((mu-sigma_2^2/2)*D$4+sigma_2*Data!D69)</f>
        <v>119501.48265368793</v>
      </c>
      <c r="E69" s="23">
        <f>investment*EXP((mu-sigma_2^2/2)*E$4+sigma_2*Data!E69)</f>
        <v>99869.244804230111</v>
      </c>
      <c r="F69" s="23">
        <f>investment*EXP((mu-sigma_2^2/2)*F$4+sigma_2*Data!F69)</f>
        <v>91062.927492362156</v>
      </c>
      <c r="G69" s="23">
        <f>investment*EXP((mu-sigma_2^2/2)*G$4+sigma_2*Data!G69)</f>
        <v>101940.14001739099</v>
      </c>
      <c r="H69" s="23">
        <f>investment*EXP((mu-sigma_2^2/2)*H$4+sigma_2*Data!H69)</f>
        <v>106641.07734329095</v>
      </c>
      <c r="I69" s="23">
        <f>investment*EXP((mu-sigma_2^2/2)*I$4+sigma_2*Data!I69)</f>
        <v>108558.67154983492</v>
      </c>
      <c r="J69" s="23">
        <f>investment*EXP((mu-sigma_2^2/2)*J$4+sigma_2*Data!J69)</f>
        <v>95022.221848197019</v>
      </c>
      <c r="K69" s="23">
        <f>investment*EXP((mu-sigma_2^2/2)*K$4+sigma_2*Data!K69)</f>
        <v>93783.672944710604</v>
      </c>
      <c r="L69" s="23">
        <f>investment*EXP((mu-sigma_2^2/2)*L$4+sigma_2*Data!L69)</f>
        <v>120865.18832961658</v>
      </c>
      <c r="M69" s="23">
        <f>investment*EXP((mu-sigma_2^2/2)*M$4+sigma_2*Data!M69)</f>
        <v>125368.04591196578</v>
      </c>
      <c r="N69" s="23">
        <f>investment*EXP((mu-sigma_2^2/2)*N$4+sigma_2*Data!N69)</f>
        <v>129605.18339347804</v>
      </c>
      <c r="O69" s="23">
        <f>investment*EXP((mu-sigma_2^2/2)*O$4+sigma_2*Data!O69)</f>
        <v>132142.48581948152</v>
      </c>
      <c r="P69" s="23">
        <f>investment*EXP((mu-sigma_2^2/2)*P$4+sigma_2*Data!P69)</f>
        <v>141079.24847879881</v>
      </c>
      <c r="Q69" s="23">
        <f>investment*EXP((mu-sigma_2^2/2)*Q$4+sigma_2*Data!Q69)</f>
        <v>152567.29515824976</v>
      </c>
      <c r="R69" s="23">
        <f>investment*EXP((mu-sigma_2^2/2)*R$4+sigma_2*Data!R69)</f>
        <v>166361.10855415367</v>
      </c>
      <c r="S69" s="23">
        <f>investment*EXP((mu-sigma_2^2/2)*S$4+sigma_2*Data!S69)</f>
        <v>164404.15868480637</v>
      </c>
      <c r="T69" s="23">
        <f>investment*EXP((mu-sigma_2^2/2)*T$4+sigma_2*Data!T69)</f>
        <v>154077.81676174549</v>
      </c>
      <c r="U69" s="23">
        <f>investment*EXP((mu-sigma_2^2/2)*U$4+sigma_2*Data!U69)</f>
        <v>173989.64369316943</v>
      </c>
      <c r="V69" s="23">
        <f>investment*EXP((mu-sigma_2^2/2)*V$4+sigma_2*Data!V69)</f>
        <v>177950.74142705699</v>
      </c>
      <c r="X69" s="24">
        <f t="shared" si="0"/>
        <v>47</v>
      </c>
      <c r="Y69" s="28" t="b">
        <f>X69='StockPrice - Base'!X69</f>
        <v>1</v>
      </c>
    </row>
    <row r="70" spans="1:25" x14ac:dyDescent="0.2">
      <c r="A70" s="3">
        <v>66</v>
      </c>
      <c r="B70" s="23">
        <f>investment*EXP((mu-sigma_2^2/2)*B$4+sigma_2*Data!B70)</f>
        <v>135000</v>
      </c>
      <c r="C70" s="23">
        <f>investment*EXP((mu-sigma_2^2/2)*C$4+sigma_2*Data!C70)</f>
        <v>134061.91941894594</v>
      </c>
      <c r="D70" s="23">
        <f>investment*EXP((mu-sigma_2^2/2)*D$4+sigma_2*Data!D70)</f>
        <v>141575.7314404287</v>
      </c>
      <c r="E70" s="23">
        <f>investment*EXP((mu-sigma_2^2/2)*E$4+sigma_2*Data!E70)</f>
        <v>140731.21273614262</v>
      </c>
      <c r="F70" s="23">
        <f>investment*EXP((mu-sigma_2^2/2)*F$4+sigma_2*Data!F70)</f>
        <v>152908.97021859043</v>
      </c>
      <c r="G70" s="23">
        <f>investment*EXP((mu-sigma_2^2/2)*G$4+sigma_2*Data!G70)</f>
        <v>146578.74292662187</v>
      </c>
      <c r="H70" s="23">
        <f>investment*EXP((mu-sigma_2^2/2)*H$4+sigma_2*Data!H70)</f>
        <v>167135.15198493082</v>
      </c>
      <c r="I70" s="23">
        <f>investment*EXP((mu-sigma_2^2/2)*I$4+sigma_2*Data!I70)</f>
        <v>182324.81212660656</v>
      </c>
      <c r="J70" s="23">
        <f>investment*EXP((mu-sigma_2^2/2)*J$4+sigma_2*Data!J70)</f>
        <v>190408.50270770112</v>
      </c>
      <c r="K70" s="23">
        <f>investment*EXP((mu-sigma_2^2/2)*K$4+sigma_2*Data!K70)</f>
        <v>247630.51551698128</v>
      </c>
      <c r="L70" s="23">
        <f>investment*EXP((mu-sigma_2^2/2)*L$4+sigma_2*Data!L70)</f>
        <v>251204.60801597394</v>
      </c>
      <c r="M70" s="23">
        <f>investment*EXP((mu-sigma_2^2/2)*M$4+sigma_2*Data!M70)</f>
        <v>241586.5462450764</v>
      </c>
      <c r="N70" s="23">
        <f>investment*EXP((mu-sigma_2^2/2)*N$4+sigma_2*Data!N70)</f>
        <v>234323.29829254188</v>
      </c>
      <c r="O70" s="23">
        <f>investment*EXP((mu-sigma_2^2/2)*O$4+sigma_2*Data!O70)</f>
        <v>254233.40907869503</v>
      </c>
      <c r="P70" s="23">
        <f>investment*EXP((mu-sigma_2^2/2)*P$4+sigma_2*Data!P70)</f>
        <v>250684.90161450507</v>
      </c>
      <c r="Q70" s="23">
        <f>investment*EXP((mu-sigma_2^2/2)*Q$4+sigma_2*Data!Q70)</f>
        <v>250221.0628240119</v>
      </c>
      <c r="R70" s="23">
        <f>investment*EXP((mu-sigma_2^2/2)*R$4+sigma_2*Data!R70)</f>
        <v>272044.53334796696</v>
      </c>
      <c r="S70" s="23">
        <f>investment*EXP((mu-sigma_2^2/2)*S$4+sigma_2*Data!S70)</f>
        <v>249239.87307765492</v>
      </c>
      <c r="T70" s="23">
        <f>investment*EXP((mu-sigma_2^2/2)*T$4+sigma_2*Data!T70)</f>
        <v>241042.62340116911</v>
      </c>
      <c r="U70" s="23">
        <f>investment*EXP((mu-sigma_2^2/2)*U$4+sigma_2*Data!U70)</f>
        <v>295578.30061260413</v>
      </c>
      <c r="V70" s="23">
        <f>investment*EXP((mu-sigma_2^2/2)*V$4+sigma_2*Data!V70)</f>
        <v>288610.13930177939</v>
      </c>
      <c r="X70" s="24">
        <f t="shared" ref="X70:X104" si="1">RANK(V70, $V$5:$V$104, 1)</f>
        <v>84</v>
      </c>
      <c r="Y70" s="28" t="b">
        <f>X70='StockPrice - Base'!X70</f>
        <v>1</v>
      </c>
    </row>
    <row r="71" spans="1:25" x14ac:dyDescent="0.2">
      <c r="A71" s="3">
        <v>67</v>
      </c>
      <c r="B71" s="23">
        <f>investment*EXP((mu-sigma_2^2/2)*B$4+sigma_2*Data!B71)</f>
        <v>135000</v>
      </c>
      <c r="C71" s="23">
        <f>investment*EXP((mu-sigma_2^2/2)*C$4+sigma_2*Data!C71)</f>
        <v>132674.36975869109</v>
      </c>
      <c r="D71" s="23">
        <f>investment*EXP((mu-sigma_2^2/2)*D$4+sigma_2*Data!D71)</f>
        <v>133569.61177260263</v>
      </c>
      <c r="E71" s="23">
        <f>investment*EXP((mu-sigma_2^2/2)*E$4+sigma_2*Data!E71)</f>
        <v>149925.6910634673</v>
      </c>
      <c r="F71" s="23">
        <f>investment*EXP((mu-sigma_2^2/2)*F$4+sigma_2*Data!F71)</f>
        <v>150649.62531314421</v>
      </c>
      <c r="G71" s="23">
        <f>investment*EXP((mu-sigma_2^2/2)*G$4+sigma_2*Data!G71)</f>
        <v>142061.60171688639</v>
      </c>
      <c r="H71" s="23">
        <f>investment*EXP((mu-sigma_2^2/2)*H$4+sigma_2*Data!H71)</f>
        <v>157621.21454762673</v>
      </c>
      <c r="I71" s="23">
        <f>investment*EXP((mu-sigma_2^2/2)*I$4+sigma_2*Data!I71)</f>
        <v>158789.07964001552</v>
      </c>
      <c r="J71" s="23">
        <f>investment*EXP((mu-sigma_2^2/2)*J$4+sigma_2*Data!J71)</f>
        <v>163643.90864980977</v>
      </c>
      <c r="K71" s="23">
        <f>investment*EXP((mu-sigma_2^2/2)*K$4+sigma_2*Data!K71)</f>
        <v>187823.51622277129</v>
      </c>
      <c r="L71" s="23">
        <f>investment*EXP((mu-sigma_2^2/2)*L$4+sigma_2*Data!L71)</f>
        <v>198638.14018976578</v>
      </c>
      <c r="M71" s="23">
        <f>investment*EXP((mu-sigma_2^2/2)*M$4+sigma_2*Data!M71)</f>
        <v>189198.50945433867</v>
      </c>
      <c r="N71" s="23">
        <f>investment*EXP((mu-sigma_2^2/2)*N$4+sigma_2*Data!N71)</f>
        <v>190332.92553518753</v>
      </c>
      <c r="O71" s="23">
        <f>investment*EXP((mu-sigma_2^2/2)*O$4+sigma_2*Data!O71)</f>
        <v>179090.59201158874</v>
      </c>
      <c r="P71" s="23">
        <f>investment*EXP((mu-sigma_2^2/2)*P$4+sigma_2*Data!P71)</f>
        <v>185233.42350876951</v>
      </c>
      <c r="Q71" s="23">
        <f>investment*EXP((mu-sigma_2^2/2)*Q$4+sigma_2*Data!Q71)</f>
        <v>227815.88446127906</v>
      </c>
      <c r="R71" s="23">
        <f>investment*EXP((mu-sigma_2^2/2)*R$4+sigma_2*Data!R71)</f>
        <v>198172.68130962641</v>
      </c>
      <c r="S71" s="23">
        <f>investment*EXP((mu-sigma_2^2/2)*S$4+sigma_2*Data!S71)</f>
        <v>216949.10317265708</v>
      </c>
      <c r="T71" s="23">
        <f>investment*EXP((mu-sigma_2^2/2)*T$4+sigma_2*Data!T71)</f>
        <v>240122.39642271367</v>
      </c>
      <c r="U71" s="23">
        <f>investment*EXP((mu-sigma_2^2/2)*U$4+sigma_2*Data!U71)</f>
        <v>269805.35144562786</v>
      </c>
      <c r="V71" s="23">
        <f>investment*EXP((mu-sigma_2^2/2)*V$4+sigma_2*Data!V71)</f>
        <v>256955.97801133795</v>
      </c>
      <c r="X71" s="24">
        <f t="shared" si="1"/>
        <v>78</v>
      </c>
      <c r="Y71" s="28" t="b">
        <f>X71='StockPrice - Base'!X71</f>
        <v>1</v>
      </c>
    </row>
    <row r="72" spans="1:25" x14ac:dyDescent="0.2">
      <c r="A72" s="3">
        <v>68</v>
      </c>
      <c r="B72" s="23">
        <f>investment*EXP((mu-sigma_2^2/2)*B$4+sigma_2*Data!B72)</f>
        <v>135000</v>
      </c>
      <c r="C72" s="23">
        <f>investment*EXP((mu-sigma_2^2/2)*C$4+sigma_2*Data!C72)</f>
        <v>153922.89241809378</v>
      </c>
      <c r="D72" s="23">
        <f>investment*EXP((mu-sigma_2^2/2)*D$4+sigma_2*Data!D72)</f>
        <v>155435.02186023234</v>
      </c>
      <c r="E72" s="23">
        <f>investment*EXP((mu-sigma_2^2/2)*E$4+sigma_2*Data!E72)</f>
        <v>157918.45282637351</v>
      </c>
      <c r="F72" s="23">
        <f>investment*EXP((mu-sigma_2^2/2)*F$4+sigma_2*Data!F72)</f>
        <v>156260.38938006497</v>
      </c>
      <c r="G72" s="23">
        <f>investment*EXP((mu-sigma_2^2/2)*G$4+sigma_2*Data!G72)</f>
        <v>168876.68574535716</v>
      </c>
      <c r="H72" s="23">
        <f>investment*EXP((mu-sigma_2^2/2)*H$4+sigma_2*Data!H72)</f>
        <v>162511.66412725463</v>
      </c>
      <c r="I72" s="23">
        <f>investment*EXP((mu-sigma_2^2/2)*I$4+sigma_2*Data!I72)</f>
        <v>162712.49001691327</v>
      </c>
      <c r="J72" s="23">
        <f>investment*EXP((mu-sigma_2^2/2)*J$4+sigma_2*Data!J72)</f>
        <v>145995.05896620444</v>
      </c>
      <c r="K72" s="23">
        <f>investment*EXP((mu-sigma_2^2/2)*K$4+sigma_2*Data!K72)</f>
        <v>148067.57811548773</v>
      </c>
      <c r="L72" s="23">
        <f>investment*EXP((mu-sigma_2^2/2)*L$4+sigma_2*Data!L72)</f>
        <v>134110.19039819168</v>
      </c>
      <c r="M72" s="23">
        <f>investment*EXP((mu-sigma_2^2/2)*M$4+sigma_2*Data!M72)</f>
        <v>133751.2562744843</v>
      </c>
      <c r="N72" s="23">
        <f>investment*EXP((mu-sigma_2^2/2)*N$4+sigma_2*Data!N72)</f>
        <v>114162.14682979169</v>
      </c>
      <c r="O72" s="23">
        <f>investment*EXP((mu-sigma_2^2/2)*O$4+sigma_2*Data!O72)</f>
        <v>107264.39612870713</v>
      </c>
      <c r="P72" s="23">
        <f>investment*EXP((mu-sigma_2^2/2)*P$4+sigma_2*Data!P72)</f>
        <v>108146.71510604484</v>
      </c>
      <c r="Q72" s="23">
        <f>investment*EXP((mu-sigma_2^2/2)*Q$4+sigma_2*Data!Q72)</f>
        <v>103340.74979429434</v>
      </c>
      <c r="R72" s="23">
        <f>investment*EXP((mu-sigma_2^2/2)*R$4+sigma_2*Data!R72)</f>
        <v>101817.68158135421</v>
      </c>
      <c r="S72" s="23">
        <f>investment*EXP((mu-sigma_2^2/2)*S$4+sigma_2*Data!S72)</f>
        <v>93448.994907374465</v>
      </c>
      <c r="T72" s="23">
        <f>investment*EXP((mu-sigma_2^2/2)*T$4+sigma_2*Data!T72)</f>
        <v>99057.627668039422</v>
      </c>
      <c r="U72" s="23">
        <f>investment*EXP((mu-sigma_2^2/2)*U$4+sigma_2*Data!U72)</f>
        <v>81967.004196618975</v>
      </c>
      <c r="V72" s="23">
        <f>investment*EXP((mu-sigma_2^2/2)*V$4+sigma_2*Data!V72)</f>
        <v>91624.873395559087</v>
      </c>
      <c r="X72" s="24">
        <f t="shared" si="1"/>
        <v>5</v>
      </c>
      <c r="Y72" s="28" t="b">
        <f>X72='StockPrice - Base'!X72</f>
        <v>1</v>
      </c>
    </row>
    <row r="73" spans="1:25" x14ac:dyDescent="0.2">
      <c r="A73" s="3">
        <v>69</v>
      </c>
      <c r="B73" s="23">
        <f>investment*EXP((mu-sigma_2^2/2)*B$4+sigma_2*Data!B73)</f>
        <v>135000</v>
      </c>
      <c r="C73" s="23">
        <f>investment*EXP((mu-sigma_2^2/2)*C$4+sigma_2*Data!C73)</f>
        <v>144918.24827726933</v>
      </c>
      <c r="D73" s="23">
        <f>investment*EXP((mu-sigma_2^2/2)*D$4+sigma_2*Data!D73)</f>
        <v>150286.09513966602</v>
      </c>
      <c r="E73" s="23">
        <f>investment*EXP((mu-sigma_2^2/2)*E$4+sigma_2*Data!E73)</f>
        <v>166071.06155932968</v>
      </c>
      <c r="F73" s="23">
        <f>investment*EXP((mu-sigma_2^2/2)*F$4+sigma_2*Data!F73)</f>
        <v>162008.65803073376</v>
      </c>
      <c r="G73" s="23">
        <f>investment*EXP((mu-sigma_2^2/2)*G$4+sigma_2*Data!G73)</f>
        <v>172047.70249317971</v>
      </c>
      <c r="H73" s="23">
        <f>investment*EXP((mu-sigma_2^2/2)*H$4+sigma_2*Data!H73)</f>
        <v>189615.96283381453</v>
      </c>
      <c r="I73" s="23">
        <f>investment*EXP((mu-sigma_2^2/2)*I$4+sigma_2*Data!I73)</f>
        <v>184041.0404088806</v>
      </c>
      <c r="J73" s="23">
        <f>investment*EXP((mu-sigma_2^2/2)*J$4+sigma_2*Data!J73)</f>
        <v>200747.27496001575</v>
      </c>
      <c r="K73" s="23">
        <f>investment*EXP((mu-sigma_2^2/2)*K$4+sigma_2*Data!K73)</f>
        <v>173077.20704472339</v>
      </c>
      <c r="L73" s="23">
        <f>investment*EXP((mu-sigma_2^2/2)*L$4+sigma_2*Data!L73)</f>
        <v>164545.44252984051</v>
      </c>
      <c r="M73" s="23">
        <f>investment*EXP((mu-sigma_2^2/2)*M$4+sigma_2*Data!M73)</f>
        <v>170483.71491015758</v>
      </c>
      <c r="N73" s="23">
        <f>investment*EXP((mu-sigma_2^2/2)*N$4+sigma_2*Data!N73)</f>
        <v>164627.57119506068</v>
      </c>
      <c r="O73" s="23">
        <f>investment*EXP((mu-sigma_2^2/2)*O$4+sigma_2*Data!O73)</f>
        <v>168249.79976808105</v>
      </c>
      <c r="P73" s="23">
        <f>investment*EXP((mu-sigma_2^2/2)*P$4+sigma_2*Data!P73)</f>
        <v>163135.60352857792</v>
      </c>
      <c r="Q73" s="23">
        <f>investment*EXP((mu-sigma_2^2/2)*Q$4+sigma_2*Data!Q73)</f>
        <v>163781.75484599752</v>
      </c>
      <c r="R73" s="23">
        <f>investment*EXP((mu-sigma_2^2/2)*R$4+sigma_2*Data!R73)</f>
        <v>166623.33374825996</v>
      </c>
      <c r="S73" s="23">
        <f>investment*EXP((mu-sigma_2^2/2)*S$4+sigma_2*Data!S73)</f>
        <v>182105.42515026813</v>
      </c>
      <c r="T73" s="23">
        <f>investment*EXP((mu-sigma_2^2/2)*T$4+sigma_2*Data!T73)</f>
        <v>169438.28808606695</v>
      </c>
      <c r="U73" s="23">
        <f>investment*EXP((mu-sigma_2^2/2)*U$4+sigma_2*Data!U73)</f>
        <v>174774.36138037426</v>
      </c>
      <c r="V73" s="23">
        <f>investment*EXP((mu-sigma_2^2/2)*V$4+sigma_2*Data!V73)</f>
        <v>169970.48059921176</v>
      </c>
      <c r="X73" s="24">
        <f t="shared" si="1"/>
        <v>43</v>
      </c>
      <c r="Y73" s="28" t="b">
        <f>X73='StockPrice - Base'!X73</f>
        <v>1</v>
      </c>
    </row>
    <row r="74" spans="1:25" x14ac:dyDescent="0.2">
      <c r="A74" s="3">
        <v>70</v>
      </c>
      <c r="B74" s="23">
        <f>investment*EXP((mu-sigma_2^2/2)*B$4+sigma_2*Data!B74)</f>
        <v>135000</v>
      </c>
      <c r="C74" s="23">
        <f>investment*EXP((mu-sigma_2^2/2)*C$4+sigma_2*Data!C74)</f>
        <v>141353.91464334604</v>
      </c>
      <c r="D74" s="23">
        <f>investment*EXP((mu-sigma_2^2/2)*D$4+sigma_2*Data!D74)</f>
        <v>145154.80279798177</v>
      </c>
      <c r="E74" s="23">
        <f>investment*EXP((mu-sigma_2^2/2)*E$4+sigma_2*Data!E74)</f>
        <v>132684.45339396602</v>
      </c>
      <c r="F74" s="23">
        <f>investment*EXP((mu-sigma_2^2/2)*F$4+sigma_2*Data!F74)</f>
        <v>139900.54515876461</v>
      </c>
      <c r="G74" s="23">
        <f>investment*EXP((mu-sigma_2^2/2)*G$4+sigma_2*Data!G74)</f>
        <v>147288.87263737191</v>
      </c>
      <c r="H74" s="23">
        <f>investment*EXP((mu-sigma_2^2/2)*H$4+sigma_2*Data!H74)</f>
        <v>156667.97834853909</v>
      </c>
      <c r="I74" s="23">
        <f>investment*EXP((mu-sigma_2^2/2)*I$4+sigma_2*Data!I74)</f>
        <v>146415.83795643752</v>
      </c>
      <c r="J74" s="23">
        <f>investment*EXP((mu-sigma_2^2/2)*J$4+sigma_2*Data!J74)</f>
        <v>159838.95521535826</v>
      </c>
      <c r="K74" s="23">
        <f>investment*EXP((mu-sigma_2^2/2)*K$4+sigma_2*Data!K74)</f>
        <v>159027.12393197656</v>
      </c>
      <c r="L74" s="23">
        <f>investment*EXP((mu-sigma_2^2/2)*L$4+sigma_2*Data!L74)</f>
        <v>160153.50770509284</v>
      </c>
      <c r="M74" s="23">
        <f>investment*EXP((mu-sigma_2^2/2)*M$4+sigma_2*Data!M74)</f>
        <v>168356.67231937769</v>
      </c>
      <c r="N74" s="23">
        <f>investment*EXP((mu-sigma_2^2/2)*N$4+sigma_2*Data!N74)</f>
        <v>165384.94859827828</v>
      </c>
      <c r="O74" s="23">
        <f>investment*EXP((mu-sigma_2^2/2)*O$4+sigma_2*Data!O74)</f>
        <v>156732.22538940536</v>
      </c>
      <c r="P74" s="23">
        <f>investment*EXP((mu-sigma_2^2/2)*P$4+sigma_2*Data!P74)</f>
        <v>166285.59775311893</v>
      </c>
      <c r="Q74" s="23">
        <f>investment*EXP((mu-sigma_2^2/2)*Q$4+sigma_2*Data!Q74)</f>
        <v>194919.32956662512</v>
      </c>
      <c r="R74" s="23">
        <f>investment*EXP((mu-sigma_2^2/2)*R$4+sigma_2*Data!R74)</f>
        <v>215623.05736826206</v>
      </c>
      <c r="S74" s="23">
        <f>investment*EXP((mu-sigma_2^2/2)*S$4+sigma_2*Data!S74)</f>
        <v>182041.51736251326</v>
      </c>
      <c r="T74" s="23">
        <f>investment*EXP((mu-sigma_2^2/2)*T$4+sigma_2*Data!T74)</f>
        <v>183345.7617159191</v>
      </c>
      <c r="U74" s="23">
        <f>investment*EXP((mu-sigma_2^2/2)*U$4+sigma_2*Data!U74)</f>
        <v>202988.18562132365</v>
      </c>
      <c r="V74" s="23">
        <f>investment*EXP((mu-sigma_2^2/2)*V$4+sigma_2*Data!V74)</f>
        <v>252083.8520612421</v>
      </c>
      <c r="X74" s="24">
        <f t="shared" si="1"/>
        <v>77</v>
      </c>
      <c r="Y74" s="28" t="b">
        <f>X74='StockPrice - Base'!X74</f>
        <v>1</v>
      </c>
    </row>
    <row r="75" spans="1:25" x14ac:dyDescent="0.2">
      <c r="A75" s="3">
        <v>71</v>
      </c>
      <c r="B75" s="23">
        <f>investment*EXP((mu-sigma_2^2/2)*B$4+sigma_2*Data!B75)</f>
        <v>135000</v>
      </c>
      <c r="C75" s="23">
        <f>investment*EXP((mu-sigma_2^2/2)*C$4+sigma_2*Data!C75)</f>
        <v>152043.51738230063</v>
      </c>
      <c r="D75" s="23">
        <f>investment*EXP((mu-sigma_2^2/2)*D$4+sigma_2*Data!D75)</f>
        <v>141515.85757024572</v>
      </c>
      <c r="E75" s="23">
        <f>investment*EXP((mu-sigma_2^2/2)*E$4+sigma_2*Data!E75)</f>
        <v>159902.10407374677</v>
      </c>
      <c r="F75" s="23">
        <f>investment*EXP((mu-sigma_2^2/2)*F$4+sigma_2*Data!F75)</f>
        <v>176085.87081992649</v>
      </c>
      <c r="G75" s="23">
        <f>investment*EXP((mu-sigma_2^2/2)*G$4+sigma_2*Data!G75)</f>
        <v>187707.10173493353</v>
      </c>
      <c r="H75" s="23">
        <f>investment*EXP((mu-sigma_2^2/2)*H$4+sigma_2*Data!H75)</f>
        <v>191792.25450310594</v>
      </c>
      <c r="I75" s="23">
        <f>investment*EXP((mu-sigma_2^2/2)*I$4+sigma_2*Data!I75)</f>
        <v>181929.7781782927</v>
      </c>
      <c r="J75" s="23">
        <f>investment*EXP((mu-sigma_2^2/2)*J$4+sigma_2*Data!J75)</f>
        <v>203697.44464142309</v>
      </c>
      <c r="K75" s="23">
        <f>investment*EXP((mu-sigma_2^2/2)*K$4+sigma_2*Data!K75)</f>
        <v>224200.73264203998</v>
      </c>
      <c r="L75" s="23">
        <f>investment*EXP((mu-sigma_2^2/2)*L$4+sigma_2*Data!L75)</f>
        <v>240548.99216808437</v>
      </c>
      <c r="M75" s="23">
        <f>investment*EXP((mu-sigma_2^2/2)*M$4+sigma_2*Data!M75)</f>
        <v>266506.80511975271</v>
      </c>
      <c r="N75" s="23">
        <f>investment*EXP((mu-sigma_2^2/2)*N$4+sigma_2*Data!N75)</f>
        <v>255191.1260764687</v>
      </c>
      <c r="O75" s="23">
        <f>investment*EXP((mu-sigma_2^2/2)*O$4+sigma_2*Data!O75)</f>
        <v>253240.03108837834</v>
      </c>
      <c r="P75" s="23">
        <f>investment*EXP((mu-sigma_2^2/2)*P$4+sigma_2*Data!P75)</f>
        <v>267823.65988467052</v>
      </c>
      <c r="Q75" s="23">
        <f>investment*EXP((mu-sigma_2^2/2)*Q$4+sigma_2*Data!Q75)</f>
        <v>285016.70096770528</v>
      </c>
      <c r="R75" s="23">
        <f>investment*EXP((mu-sigma_2^2/2)*R$4+sigma_2*Data!R75)</f>
        <v>336503.57679651171</v>
      </c>
      <c r="S75" s="23">
        <f>investment*EXP((mu-sigma_2^2/2)*S$4+sigma_2*Data!S75)</f>
        <v>349200.33330212446</v>
      </c>
      <c r="T75" s="23">
        <f>investment*EXP((mu-sigma_2^2/2)*T$4+sigma_2*Data!T75)</f>
        <v>398287.36941057601</v>
      </c>
      <c r="U75" s="23">
        <f>investment*EXP((mu-sigma_2^2/2)*U$4+sigma_2*Data!U75)</f>
        <v>439997.82267688116</v>
      </c>
      <c r="V75" s="23">
        <f>investment*EXP((mu-sigma_2^2/2)*V$4+sigma_2*Data!V75)</f>
        <v>427295.9132319481</v>
      </c>
      <c r="X75" s="24">
        <f t="shared" si="1"/>
        <v>99</v>
      </c>
      <c r="Y75" s="28" t="b">
        <f>X75='StockPrice - Base'!X75</f>
        <v>1</v>
      </c>
    </row>
    <row r="76" spans="1:25" x14ac:dyDescent="0.2">
      <c r="A76" s="3">
        <v>72</v>
      </c>
      <c r="B76" s="23">
        <f>investment*EXP((mu-sigma_2^2/2)*B$4+sigma_2*Data!B76)</f>
        <v>135000</v>
      </c>
      <c r="C76" s="23">
        <f>investment*EXP((mu-sigma_2^2/2)*C$4+sigma_2*Data!C76)</f>
        <v>152133.85806015079</v>
      </c>
      <c r="D76" s="23">
        <f>investment*EXP((mu-sigma_2^2/2)*D$4+sigma_2*Data!D76)</f>
        <v>145844.9073168007</v>
      </c>
      <c r="E76" s="23">
        <f>investment*EXP((mu-sigma_2^2/2)*E$4+sigma_2*Data!E76)</f>
        <v>161858.22187583652</v>
      </c>
      <c r="F76" s="23">
        <f>investment*EXP((mu-sigma_2^2/2)*F$4+sigma_2*Data!F76)</f>
        <v>178151.76126847629</v>
      </c>
      <c r="G76" s="23">
        <f>investment*EXP((mu-sigma_2^2/2)*G$4+sigma_2*Data!G76)</f>
        <v>154956.86353902036</v>
      </c>
      <c r="H76" s="23">
        <f>investment*EXP((mu-sigma_2^2/2)*H$4+sigma_2*Data!H76)</f>
        <v>173498.81656947403</v>
      </c>
      <c r="I76" s="23">
        <f>investment*EXP((mu-sigma_2^2/2)*I$4+sigma_2*Data!I76)</f>
        <v>154588.35013623672</v>
      </c>
      <c r="J76" s="23">
        <f>investment*EXP((mu-sigma_2^2/2)*J$4+sigma_2*Data!J76)</f>
        <v>152441.63148758188</v>
      </c>
      <c r="K76" s="23">
        <f>investment*EXP((mu-sigma_2^2/2)*K$4+sigma_2*Data!K76)</f>
        <v>143015.89507286649</v>
      </c>
      <c r="L76" s="23">
        <f>investment*EXP((mu-sigma_2^2/2)*L$4+sigma_2*Data!L76)</f>
        <v>139781.40065705436</v>
      </c>
      <c r="M76" s="23">
        <f>investment*EXP((mu-sigma_2^2/2)*M$4+sigma_2*Data!M76)</f>
        <v>151882.43664175042</v>
      </c>
      <c r="N76" s="23">
        <f>investment*EXP((mu-sigma_2^2/2)*N$4+sigma_2*Data!N76)</f>
        <v>168897.28995784951</v>
      </c>
      <c r="O76" s="23">
        <f>investment*EXP((mu-sigma_2^2/2)*O$4+sigma_2*Data!O76)</f>
        <v>149152.12800947539</v>
      </c>
      <c r="P76" s="23">
        <f>investment*EXP((mu-sigma_2^2/2)*P$4+sigma_2*Data!P76)</f>
        <v>164008.58572546593</v>
      </c>
      <c r="Q76" s="23">
        <f>investment*EXP((mu-sigma_2^2/2)*Q$4+sigma_2*Data!Q76)</f>
        <v>172844.2289927786</v>
      </c>
      <c r="R76" s="23">
        <f>investment*EXP((mu-sigma_2^2/2)*R$4+sigma_2*Data!R76)</f>
        <v>192591.77212548273</v>
      </c>
      <c r="S76" s="23">
        <f>investment*EXP((mu-sigma_2^2/2)*S$4+sigma_2*Data!S76)</f>
        <v>198385.43471846305</v>
      </c>
      <c r="T76" s="23">
        <f>investment*EXP((mu-sigma_2^2/2)*T$4+sigma_2*Data!T76)</f>
        <v>201693.00788376256</v>
      </c>
      <c r="U76" s="23">
        <f>investment*EXP((mu-sigma_2^2/2)*U$4+sigma_2*Data!U76)</f>
        <v>182253.71931387679</v>
      </c>
      <c r="V76" s="23">
        <f>investment*EXP((mu-sigma_2^2/2)*V$4+sigma_2*Data!V76)</f>
        <v>199769.81494270446</v>
      </c>
      <c r="X76" s="24">
        <f t="shared" si="1"/>
        <v>62</v>
      </c>
      <c r="Y76" s="28" t="b">
        <f>X76='StockPrice - Base'!X76</f>
        <v>1</v>
      </c>
    </row>
    <row r="77" spans="1:25" x14ac:dyDescent="0.2">
      <c r="A77" s="3">
        <v>73</v>
      </c>
      <c r="B77" s="23">
        <f>investment*EXP((mu-sigma_2^2/2)*B$4+sigma_2*Data!B77)</f>
        <v>135000</v>
      </c>
      <c r="C77" s="23">
        <f>investment*EXP((mu-sigma_2^2/2)*C$4+sigma_2*Data!C77)</f>
        <v>124528.89513805135</v>
      </c>
      <c r="D77" s="23">
        <f>investment*EXP((mu-sigma_2^2/2)*D$4+sigma_2*Data!D77)</f>
        <v>133168.70438530171</v>
      </c>
      <c r="E77" s="23">
        <f>investment*EXP((mu-sigma_2^2/2)*E$4+sigma_2*Data!E77)</f>
        <v>137101.94571920572</v>
      </c>
      <c r="F77" s="23">
        <f>investment*EXP((mu-sigma_2^2/2)*F$4+sigma_2*Data!F77)</f>
        <v>127715.71003283998</v>
      </c>
      <c r="G77" s="23">
        <f>investment*EXP((mu-sigma_2^2/2)*G$4+sigma_2*Data!G77)</f>
        <v>153881.1849658635</v>
      </c>
      <c r="H77" s="23">
        <f>investment*EXP((mu-sigma_2^2/2)*H$4+sigma_2*Data!H77)</f>
        <v>159806.67100721956</v>
      </c>
      <c r="I77" s="23">
        <f>investment*EXP((mu-sigma_2^2/2)*I$4+sigma_2*Data!I77)</f>
        <v>174951.14761011087</v>
      </c>
      <c r="J77" s="23">
        <f>investment*EXP((mu-sigma_2^2/2)*J$4+sigma_2*Data!J77)</f>
        <v>217484.75985431837</v>
      </c>
      <c r="K77" s="23">
        <f>investment*EXP((mu-sigma_2^2/2)*K$4+sigma_2*Data!K77)</f>
        <v>207623.59033587994</v>
      </c>
      <c r="L77" s="23">
        <f>investment*EXP((mu-sigma_2^2/2)*L$4+sigma_2*Data!L77)</f>
        <v>179041.1698287685</v>
      </c>
      <c r="M77" s="23">
        <f>investment*EXP((mu-sigma_2^2/2)*M$4+sigma_2*Data!M77)</f>
        <v>167160.89278032689</v>
      </c>
      <c r="N77" s="23">
        <f>investment*EXP((mu-sigma_2^2/2)*N$4+sigma_2*Data!N77)</f>
        <v>197916.21378589392</v>
      </c>
      <c r="O77" s="23">
        <f>investment*EXP((mu-sigma_2^2/2)*O$4+sigma_2*Data!O77)</f>
        <v>216405.24375279635</v>
      </c>
      <c r="P77" s="23">
        <f>investment*EXP((mu-sigma_2^2/2)*P$4+sigma_2*Data!P77)</f>
        <v>254188.15955920576</v>
      </c>
      <c r="Q77" s="23">
        <f>investment*EXP((mu-sigma_2^2/2)*Q$4+sigma_2*Data!Q77)</f>
        <v>263273.85875057091</v>
      </c>
      <c r="R77" s="23">
        <f>investment*EXP((mu-sigma_2^2/2)*R$4+sigma_2*Data!R77)</f>
        <v>256150.40165714675</v>
      </c>
      <c r="S77" s="23">
        <f>investment*EXP((mu-sigma_2^2/2)*S$4+sigma_2*Data!S77)</f>
        <v>245645.58320941709</v>
      </c>
      <c r="T77" s="23">
        <f>investment*EXP((mu-sigma_2^2/2)*T$4+sigma_2*Data!T77)</f>
        <v>238260.30117684483</v>
      </c>
      <c r="U77" s="23">
        <f>investment*EXP((mu-sigma_2^2/2)*U$4+sigma_2*Data!U77)</f>
        <v>228818.42347353083</v>
      </c>
      <c r="V77" s="23">
        <f>investment*EXP((mu-sigma_2^2/2)*V$4+sigma_2*Data!V77)</f>
        <v>281349.53086590557</v>
      </c>
      <c r="X77" s="24">
        <f t="shared" si="1"/>
        <v>82</v>
      </c>
      <c r="Y77" s="28" t="b">
        <f>X77='StockPrice - Base'!X77</f>
        <v>1</v>
      </c>
    </row>
    <row r="78" spans="1:25" x14ac:dyDescent="0.2">
      <c r="A78" s="3">
        <v>74</v>
      </c>
      <c r="B78" s="23">
        <f>investment*EXP((mu-sigma_2^2/2)*B$4+sigma_2*Data!B78)</f>
        <v>135000</v>
      </c>
      <c r="C78" s="23">
        <f>investment*EXP((mu-sigma_2^2/2)*C$4+sigma_2*Data!C78)</f>
        <v>144617.27620797305</v>
      </c>
      <c r="D78" s="23">
        <f>investment*EXP((mu-sigma_2^2/2)*D$4+sigma_2*Data!D78)</f>
        <v>147751.3478041382</v>
      </c>
      <c r="E78" s="23">
        <f>investment*EXP((mu-sigma_2^2/2)*E$4+sigma_2*Data!E78)</f>
        <v>128973.34800949259</v>
      </c>
      <c r="F78" s="23">
        <f>investment*EXP((mu-sigma_2^2/2)*F$4+sigma_2*Data!F78)</f>
        <v>115222.46966740914</v>
      </c>
      <c r="G78" s="23">
        <f>investment*EXP((mu-sigma_2^2/2)*G$4+sigma_2*Data!G78)</f>
        <v>117253.20930680772</v>
      </c>
      <c r="H78" s="23">
        <f>investment*EXP((mu-sigma_2^2/2)*H$4+sigma_2*Data!H78)</f>
        <v>125778.16731360779</v>
      </c>
      <c r="I78" s="23">
        <f>investment*EXP((mu-sigma_2^2/2)*I$4+sigma_2*Data!I78)</f>
        <v>128049.09927294818</v>
      </c>
      <c r="J78" s="23">
        <f>investment*EXP((mu-sigma_2^2/2)*J$4+sigma_2*Data!J78)</f>
        <v>137636.17331835526</v>
      </c>
      <c r="K78" s="23">
        <f>investment*EXP((mu-sigma_2^2/2)*K$4+sigma_2*Data!K78)</f>
        <v>123525.14992320069</v>
      </c>
      <c r="L78" s="23">
        <f>investment*EXP((mu-sigma_2^2/2)*L$4+sigma_2*Data!L78)</f>
        <v>129359.94349162896</v>
      </c>
      <c r="M78" s="23">
        <f>investment*EXP((mu-sigma_2^2/2)*M$4+sigma_2*Data!M78)</f>
        <v>139682.3307684141</v>
      </c>
      <c r="N78" s="23">
        <f>investment*EXP((mu-sigma_2^2/2)*N$4+sigma_2*Data!N78)</f>
        <v>142884.23807086021</v>
      </c>
      <c r="O78" s="23">
        <f>investment*EXP((mu-sigma_2^2/2)*O$4+sigma_2*Data!O78)</f>
        <v>137482.79450968149</v>
      </c>
      <c r="P78" s="23">
        <f>investment*EXP((mu-sigma_2^2/2)*P$4+sigma_2*Data!P78)</f>
        <v>131360.14879606341</v>
      </c>
      <c r="Q78" s="23">
        <f>investment*EXP((mu-sigma_2^2/2)*Q$4+sigma_2*Data!Q78)</f>
        <v>130731.78458971767</v>
      </c>
      <c r="R78" s="23">
        <f>investment*EXP((mu-sigma_2^2/2)*R$4+sigma_2*Data!R78)</f>
        <v>140815.95843210493</v>
      </c>
      <c r="S78" s="23">
        <f>investment*EXP((mu-sigma_2^2/2)*S$4+sigma_2*Data!S78)</f>
        <v>125122.69031429852</v>
      </c>
      <c r="T78" s="23">
        <f>investment*EXP((mu-sigma_2^2/2)*T$4+sigma_2*Data!T78)</f>
        <v>126902.33545331574</v>
      </c>
      <c r="U78" s="23">
        <f>investment*EXP((mu-sigma_2^2/2)*U$4+sigma_2*Data!U78)</f>
        <v>131924.23472464774</v>
      </c>
      <c r="V78" s="23">
        <f>investment*EXP((mu-sigma_2^2/2)*V$4+sigma_2*Data!V78)</f>
        <v>133977.75496395578</v>
      </c>
      <c r="X78" s="24">
        <f t="shared" si="1"/>
        <v>21</v>
      </c>
      <c r="Y78" s="28" t="b">
        <f>X78='StockPrice - Base'!X78</f>
        <v>1</v>
      </c>
    </row>
    <row r="79" spans="1:25" x14ac:dyDescent="0.2">
      <c r="A79" s="3">
        <v>75</v>
      </c>
      <c r="B79" s="23">
        <f>investment*EXP((mu-sigma_2^2/2)*B$4+sigma_2*Data!B79)</f>
        <v>135000</v>
      </c>
      <c r="C79" s="23">
        <f>investment*EXP((mu-sigma_2^2/2)*C$4+sigma_2*Data!C79)</f>
        <v>130579.96248175221</v>
      </c>
      <c r="D79" s="23">
        <f>investment*EXP((mu-sigma_2^2/2)*D$4+sigma_2*Data!D79)</f>
        <v>137708.86440662589</v>
      </c>
      <c r="E79" s="23">
        <f>investment*EXP((mu-sigma_2^2/2)*E$4+sigma_2*Data!E79)</f>
        <v>165772.40252229417</v>
      </c>
      <c r="F79" s="23">
        <f>investment*EXP((mu-sigma_2^2/2)*F$4+sigma_2*Data!F79)</f>
        <v>171518.61078898972</v>
      </c>
      <c r="G79" s="23">
        <f>investment*EXP((mu-sigma_2^2/2)*G$4+sigma_2*Data!G79)</f>
        <v>216319.99688149415</v>
      </c>
      <c r="H79" s="23">
        <f>investment*EXP((mu-sigma_2^2/2)*H$4+sigma_2*Data!H79)</f>
        <v>252369.62492538473</v>
      </c>
      <c r="I79" s="23">
        <f>investment*EXP((mu-sigma_2^2/2)*I$4+sigma_2*Data!I79)</f>
        <v>241858.72590453917</v>
      </c>
      <c r="J79" s="23">
        <f>investment*EXP((mu-sigma_2^2/2)*J$4+sigma_2*Data!J79)</f>
        <v>280750.89413960424</v>
      </c>
      <c r="K79" s="23">
        <f>investment*EXP((mu-sigma_2^2/2)*K$4+sigma_2*Data!K79)</f>
        <v>355479.56971594808</v>
      </c>
      <c r="L79" s="23">
        <f>investment*EXP((mu-sigma_2^2/2)*L$4+sigma_2*Data!L79)</f>
        <v>363180.07238424302</v>
      </c>
      <c r="M79" s="23">
        <f>investment*EXP((mu-sigma_2^2/2)*M$4+sigma_2*Data!M79)</f>
        <v>389897.4588154885</v>
      </c>
      <c r="N79" s="23">
        <f>investment*EXP((mu-sigma_2^2/2)*N$4+sigma_2*Data!N79)</f>
        <v>347291.25464059197</v>
      </c>
      <c r="O79" s="23">
        <f>investment*EXP((mu-sigma_2^2/2)*O$4+sigma_2*Data!O79)</f>
        <v>347151.32446279645</v>
      </c>
      <c r="P79" s="23">
        <f>investment*EXP((mu-sigma_2^2/2)*P$4+sigma_2*Data!P79)</f>
        <v>369513.31629948417</v>
      </c>
      <c r="Q79" s="23">
        <f>investment*EXP((mu-sigma_2^2/2)*Q$4+sigma_2*Data!Q79)</f>
        <v>376713.43477058719</v>
      </c>
      <c r="R79" s="23">
        <f>investment*EXP((mu-sigma_2^2/2)*R$4+sigma_2*Data!R79)</f>
        <v>363819.10449614009</v>
      </c>
      <c r="S79" s="23">
        <f>investment*EXP((mu-sigma_2^2/2)*S$4+sigma_2*Data!S79)</f>
        <v>374686.16357322672</v>
      </c>
      <c r="T79" s="23">
        <f>investment*EXP((mu-sigma_2^2/2)*T$4+sigma_2*Data!T79)</f>
        <v>337108.14315283898</v>
      </c>
      <c r="U79" s="23">
        <f>investment*EXP((mu-sigma_2^2/2)*U$4+sigma_2*Data!U79)</f>
        <v>310851.64680158248</v>
      </c>
      <c r="V79" s="23">
        <f>investment*EXP((mu-sigma_2^2/2)*V$4+sigma_2*Data!V79)</f>
        <v>316045.68579527998</v>
      </c>
      <c r="X79" s="24">
        <f t="shared" si="1"/>
        <v>89</v>
      </c>
      <c r="Y79" s="28" t="b">
        <f>X79='StockPrice - Base'!X79</f>
        <v>1</v>
      </c>
    </row>
    <row r="80" spans="1:25" x14ac:dyDescent="0.2">
      <c r="A80" s="3">
        <v>76</v>
      </c>
      <c r="B80" s="23">
        <f>investment*EXP((mu-sigma_2^2/2)*B$4+sigma_2*Data!B80)</f>
        <v>135000</v>
      </c>
      <c r="C80" s="23">
        <f>investment*EXP((mu-sigma_2^2/2)*C$4+sigma_2*Data!C80)</f>
        <v>144087.21535705289</v>
      </c>
      <c r="D80" s="23">
        <f>investment*EXP((mu-sigma_2^2/2)*D$4+sigma_2*Data!D80)</f>
        <v>148326.923237985</v>
      </c>
      <c r="E80" s="23">
        <f>investment*EXP((mu-sigma_2^2/2)*E$4+sigma_2*Data!E80)</f>
        <v>135526.71484825126</v>
      </c>
      <c r="F80" s="23">
        <f>investment*EXP((mu-sigma_2^2/2)*F$4+sigma_2*Data!F80)</f>
        <v>132779.09114358443</v>
      </c>
      <c r="G80" s="23">
        <f>investment*EXP((mu-sigma_2^2/2)*G$4+sigma_2*Data!G80)</f>
        <v>144993.7703564151</v>
      </c>
      <c r="H80" s="23">
        <f>investment*EXP((mu-sigma_2^2/2)*H$4+sigma_2*Data!H80)</f>
        <v>145885.45783729598</v>
      </c>
      <c r="I80" s="23">
        <f>investment*EXP((mu-sigma_2^2/2)*I$4+sigma_2*Data!I80)</f>
        <v>137093.17147545848</v>
      </c>
      <c r="J80" s="23">
        <f>investment*EXP((mu-sigma_2^2/2)*J$4+sigma_2*Data!J80)</f>
        <v>150348.77750970511</v>
      </c>
      <c r="K80" s="23">
        <f>investment*EXP((mu-sigma_2^2/2)*K$4+sigma_2*Data!K80)</f>
        <v>177455.83808496827</v>
      </c>
      <c r="L80" s="23">
        <f>investment*EXP((mu-sigma_2^2/2)*L$4+sigma_2*Data!L80)</f>
        <v>180417.71088343873</v>
      </c>
      <c r="M80" s="23">
        <f>investment*EXP((mu-sigma_2^2/2)*M$4+sigma_2*Data!M80)</f>
        <v>190058.6632471997</v>
      </c>
      <c r="N80" s="23">
        <f>investment*EXP((mu-sigma_2^2/2)*N$4+sigma_2*Data!N80)</f>
        <v>181651.82010056032</v>
      </c>
      <c r="O80" s="23">
        <f>investment*EXP((mu-sigma_2^2/2)*O$4+sigma_2*Data!O80)</f>
        <v>173555.9070709979</v>
      </c>
      <c r="P80" s="23">
        <f>investment*EXP((mu-sigma_2^2/2)*P$4+sigma_2*Data!P80)</f>
        <v>156354.95551901247</v>
      </c>
      <c r="Q80" s="23">
        <f>investment*EXP((mu-sigma_2^2/2)*Q$4+sigma_2*Data!Q80)</f>
        <v>181110.94122423086</v>
      </c>
      <c r="R80" s="23">
        <f>investment*EXP((mu-sigma_2^2/2)*R$4+sigma_2*Data!R80)</f>
        <v>180338.70522957307</v>
      </c>
      <c r="S80" s="23">
        <f>investment*EXP((mu-sigma_2^2/2)*S$4+sigma_2*Data!S80)</f>
        <v>161458.27956754414</v>
      </c>
      <c r="T80" s="23">
        <f>investment*EXP((mu-sigma_2^2/2)*T$4+sigma_2*Data!T80)</f>
        <v>156119.97441599559</v>
      </c>
      <c r="U80" s="23">
        <f>investment*EXP((mu-sigma_2^2/2)*U$4+sigma_2*Data!U80)</f>
        <v>187238.23283844747</v>
      </c>
      <c r="V80" s="23">
        <f>investment*EXP((mu-sigma_2^2/2)*V$4+sigma_2*Data!V80)</f>
        <v>183020.06258391883</v>
      </c>
      <c r="X80" s="24">
        <f t="shared" si="1"/>
        <v>51</v>
      </c>
      <c r="Y80" s="28" t="b">
        <f>X80='StockPrice - Base'!X80</f>
        <v>1</v>
      </c>
    </row>
    <row r="81" spans="1:25" x14ac:dyDescent="0.2">
      <c r="A81" s="3">
        <v>77</v>
      </c>
      <c r="B81" s="23">
        <f>investment*EXP((mu-sigma_2^2/2)*B$4+sigma_2*Data!B81)</f>
        <v>135000</v>
      </c>
      <c r="C81" s="23">
        <f>investment*EXP((mu-sigma_2^2/2)*C$4+sigma_2*Data!C81)</f>
        <v>147757.70124869185</v>
      </c>
      <c r="D81" s="23">
        <f>investment*EXP((mu-sigma_2^2/2)*D$4+sigma_2*Data!D81)</f>
        <v>147042.95844971962</v>
      </c>
      <c r="E81" s="23">
        <f>investment*EXP((mu-sigma_2^2/2)*E$4+sigma_2*Data!E81)</f>
        <v>148809.91874923697</v>
      </c>
      <c r="F81" s="23">
        <f>investment*EXP((mu-sigma_2^2/2)*F$4+sigma_2*Data!F81)</f>
        <v>167104.40194605594</v>
      </c>
      <c r="G81" s="23">
        <f>investment*EXP((mu-sigma_2^2/2)*G$4+sigma_2*Data!G81)</f>
        <v>168729.32073288865</v>
      </c>
      <c r="H81" s="23">
        <f>investment*EXP((mu-sigma_2^2/2)*H$4+sigma_2*Data!H81)</f>
        <v>160653.16369177066</v>
      </c>
      <c r="I81" s="23">
        <f>investment*EXP((mu-sigma_2^2/2)*I$4+sigma_2*Data!I81)</f>
        <v>163430.1657726019</v>
      </c>
      <c r="J81" s="23">
        <f>investment*EXP((mu-sigma_2^2/2)*J$4+sigma_2*Data!J81)</f>
        <v>165037.17943693569</v>
      </c>
      <c r="K81" s="23">
        <f>investment*EXP((mu-sigma_2^2/2)*K$4+sigma_2*Data!K81)</f>
        <v>141314.19977353179</v>
      </c>
      <c r="L81" s="23">
        <f>investment*EXP((mu-sigma_2^2/2)*L$4+sigma_2*Data!L81)</f>
        <v>141646.82029942254</v>
      </c>
      <c r="M81" s="23">
        <f>investment*EXP((mu-sigma_2^2/2)*M$4+sigma_2*Data!M81)</f>
        <v>159258.35829413182</v>
      </c>
      <c r="N81" s="23">
        <f>investment*EXP((mu-sigma_2^2/2)*N$4+sigma_2*Data!N81)</f>
        <v>160741.86871846349</v>
      </c>
      <c r="O81" s="23">
        <f>investment*EXP((mu-sigma_2^2/2)*O$4+sigma_2*Data!O81)</f>
        <v>159353.6232737817</v>
      </c>
      <c r="P81" s="23">
        <f>investment*EXP((mu-sigma_2^2/2)*P$4+sigma_2*Data!P81)</f>
        <v>145683.10928419977</v>
      </c>
      <c r="Q81" s="23">
        <f>investment*EXP((mu-sigma_2^2/2)*Q$4+sigma_2*Data!Q81)</f>
        <v>157306.60176379292</v>
      </c>
      <c r="R81" s="23">
        <f>investment*EXP((mu-sigma_2^2/2)*R$4+sigma_2*Data!R81)</f>
        <v>165166.12382030342</v>
      </c>
      <c r="S81" s="23">
        <f>investment*EXP((mu-sigma_2^2/2)*S$4+sigma_2*Data!S81)</f>
        <v>152346.99462221609</v>
      </c>
      <c r="T81" s="23">
        <f>investment*EXP((mu-sigma_2^2/2)*T$4+sigma_2*Data!T81)</f>
        <v>157954.46233854632</v>
      </c>
      <c r="U81" s="23">
        <f>investment*EXP((mu-sigma_2^2/2)*U$4+sigma_2*Data!U81)</f>
        <v>152065.41322526656</v>
      </c>
      <c r="V81" s="23">
        <f>investment*EXP((mu-sigma_2^2/2)*V$4+sigma_2*Data!V81)</f>
        <v>153365.93203367546</v>
      </c>
      <c r="X81" s="24">
        <f t="shared" si="1"/>
        <v>30</v>
      </c>
      <c r="Y81" s="28" t="b">
        <f>X81='StockPrice - Base'!X81</f>
        <v>1</v>
      </c>
    </row>
    <row r="82" spans="1:25" x14ac:dyDescent="0.2">
      <c r="A82" s="3">
        <v>78</v>
      </c>
      <c r="B82" s="23">
        <f>investment*EXP((mu-sigma_2^2/2)*B$4+sigma_2*Data!B82)</f>
        <v>135000</v>
      </c>
      <c r="C82" s="23">
        <f>investment*EXP((mu-sigma_2^2/2)*C$4+sigma_2*Data!C82)</f>
        <v>128824.34096186077</v>
      </c>
      <c r="D82" s="23">
        <f>investment*EXP((mu-sigma_2^2/2)*D$4+sigma_2*Data!D82)</f>
        <v>121094.08173081362</v>
      </c>
      <c r="E82" s="23">
        <f>investment*EXP((mu-sigma_2^2/2)*E$4+sigma_2*Data!E82)</f>
        <v>116085.12735087502</v>
      </c>
      <c r="F82" s="23">
        <f>investment*EXP((mu-sigma_2^2/2)*F$4+sigma_2*Data!F82)</f>
        <v>111803.37839185214</v>
      </c>
      <c r="G82" s="23">
        <f>investment*EXP((mu-sigma_2^2/2)*G$4+sigma_2*Data!G82)</f>
        <v>118468.81702037597</v>
      </c>
      <c r="H82" s="23">
        <f>investment*EXP((mu-sigma_2^2/2)*H$4+sigma_2*Data!H82)</f>
        <v>122569.81407191306</v>
      </c>
      <c r="I82" s="23">
        <f>investment*EXP((mu-sigma_2^2/2)*I$4+sigma_2*Data!I82)</f>
        <v>122074.65434399224</v>
      </c>
      <c r="J82" s="23">
        <f>investment*EXP((mu-sigma_2^2/2)*J$4+sigma_2*Data!J82)</f>
        <v>128092.00290716212</v>
      </c>
      <c r="K82" s="23">
        <f>investment*EXP((mu-sigma_2^2/2)*K$4+sigma_2*Data!K82)</f>
        <v>124451.3377980003</v>
      </c>
      <c r="L82" s="23">
        <f>investment*EXP((mu-sigma_2^2/2)*L$4+sigma_2*Data!L82)</f>
        <v>136920.13209725457</v>
      </c>
      <c r="M82" s="23">
        <f>investment*EXP((mu-sigma_2^2/2)*M$4+sigma_2*Data!M82)</f>
        <v>153672.66348856274</v>
      </c>
      <c r="N82" s="23">
        <f>investment*EXP((mu-sigma_2^2/2)*N$4+sigma_2*Data!N82)</f>
        <v>151823.97315858598</v>
      </c>
      <c r="O82" s="23">
        <f>investment*EXP((mu-sigma_2^2/2)*O$4+sigma_2*Data!O82)</f>
        <v>148693.74357500457</v>
      </c>
      <c r="P82" s="23">
        <f>investment*EXP((mu-sigma_2^2/2)*P$4+sigma_2*Data!P82)</f>
        <v>140434.4424972524</v>
      </c>
      <c r="Q82" s="23">
        <f>investment*EXP((mu-sigma_2^2/2)*Q$4+sigma_2*Data!Q82)</f>
        <v>160591.002946302</v>
      </c>
      <c r="R82" s="23">
        <f>investment*EXP((mu-sigma_2^2/2)*R$4+sigma_2*Data!R82)</f>
        <v>153392.31324270417</v>
      </c>
      <c r="S82" s="23">
        <f>investment*EXP((mu-sigma_2^2/2)*S$4+sigma_2*Data!S82)</f>
        <v>146480.71454175486</v>
      </c>
      <c r="T82" s="23">
        <f>investment*EXP((mu-sigma_2^2/2)*T$4+sigma_2*Data!T82)</f>
        <v>162423.44424749853</v>
      </c>
      <c r="U82" s="23">
        <f>investment*EXP((mu-sigma_2^2/2)*U$4+sigma_2*Data!U82)</f>
        <v>172837.83387461628</v>
      </c>
      <c r="V82" s="23">
        <f>investment*EXP((mu-sigma_2^2/2)*V$4+sigma_2*Data!V82)</f>
        <v>183048.06679576176</v>
      </c>
      <c r="X82" s="24">
        <f t="shared" si="1"/>
        <v>52</v>
      </c>
      <c r="Y82" s="28" t="b">
        <f>X82='StockPrice - Base'!X82</f>
        <v>1</v>
      </c>
    </row>
    <row r="83" spans="1:25" x14ac:dyDescent="0.2">
      <c r="A83" s="3">
        <v>79</v>
      </c>
      <c r="B83" s="23">
        <f>investment*EXP((mu-sigma_2^2/2)*B$4+sigma_2*Data!B83)</f>
        <v>135000</v>
      </c>
      <c r="C83" s="23">
        <f>investment*EXP((mu-sigma_2^2/2)*C$4+sigma_2*Data!C83)</f>
        <v>137434.9588210847</v>
      </c>
      <c r="D83" s="23">
        <f>investment*EXP((mu-sigma_2^2/2)*D$4+sigma_2*Data!D83)</f>
        <v>134294.04727223917</v>
      </c>
      <c r="E83" s="23">
        <f>investment*EXP((mu-sigma_2^2/2)*E$4+sigma_2*Data!E83)</f>
        <v>139739.19304772577</v>
      </c>
      <c r="F83" s="23">
        <f>investment*EXP((mu-sigma_2^2/2)*F$4+sigma_2*Data!F83)</f>
        <v>137487.74397937377</v>
      </c>
      <c r="G83" s="23">
        <f>investment*EXP((mu-sigma_2^2/2)*G$4+sigma_2*Data!G83)</f>
        <v>125185.01693211477</v>
      </c>
      <c r="H83" s="23">
        <f>investment*EXP((mu-sigma_2^2/2)*H$4+sigma_2*Data!H83)</f>
        <v>134390.63941294132</v>
      </c>
      <c r="I83" s="23">
        <f>investment*EXP((mu-sigma_2^2/2)*I$4+sigma_2*Data!I83)</f>
        <v>145620.77025493002</v>
      </c>
      <c r="J83" s="23">
        <f>investment*EXP((mu-sigma_2^2/2)*J$4+sigma_2*Data!J83)</f>
        <v>148382.11111773874</v>
      </c>
      <c r="K83" s="23">
        <f>investment*EXP((mu-sigma_2^2/2)*K$4+sigma_2*Data!K83)</f>
        <v>167494.54414038602</v>
      </c>
      <c r="L83" s="23">
        <f>investment*EXP((mu-sigma_2^2/2)*L$4+sigma_2*Data!L83)</f>
        <v>158299.1786707273</v>
      </c>
      <c r="M83" s="23">
        <f>investment*EXP((mu-sigma_2^2/2)*M$4+sigma_2*Data!M83)</f>
        <v>160257.64132486124</v>
      </c>
      <c r="N83" s="23">
        <f>investment*EXP((mu-sigma_2^2/2)*N$4+sigma_2*Data!N83)</f>
        <v>171464.24800632588</v>
      </c>
      <c r="O83" s="23">
        <f>investment*EXP((mu-sigma_2^2/2)*O$4+sigma_2*Data!O83)</f>
        <v>177593.06447897616</v>
      </c>
      <c r="P83" s="23">
        <f>investment*EXP((mu-sigma_2^2/2)*P$4+sigma_2*Data!P83)</f>
        <v>193942.51067855099</v>
      </c>
      <c r="Q83" s="23">
        <f>investment*EXP((mu-sigma_2^2/2)*Q$4+sigma_2*Data!Q83)</f>
        <v>201122.62133400916</v>
      </c>
      <c r="R83" s="23">
        <f>investment*EXP((mu-sigma_2^2/2)*R$4+sigma_2*Data!R83)</f>
        <v>188994.47435936669</v>
      </c>
      <c r="S83" s="23">
        <f>investment*EXP((mu-sigma_2^2/2)*S$4+sigma_2*Data!S83)</f>
        <v>195956.12427639993</v>
      </c>
      <c r="T83" s="23">
        <f>investment*EXP((mu-sigma_2^2/2)*T$4+sigma_2*Data!T83)</f>
        <v>197877.62388684312</v>
      </c>
      <c r="U83" s="23">
        <f>investment*EXP((mu-sigma_2^2/2)*U$4+sigma_2*Data!U83)</f>
        <v>208853.44344176873</v>
      </c>
      <c r="V83" s="23">
        <f>investment*EXP((mu-sigma_2^2/2)*V$4+sigma_2*Data!V83)</f>
        <v>184762.78858081813</v>
      </c>
      <c r="X83" s="24">
        <f t="shared" si="1"/>
        <v>54</v>
      </c>
      <c r="Y83" s="28" t="b">
        <f>X83='StockPrice - Base'!X83</f>
        <v>1</v>
      </c>
    </row>
    <row r="84" spans="1:25" x14ac:dyDescent="0.2">
      <c r="A84" s="3">
        <v>80</v>
      </c>
      <c r="B84" s="23">
        <f>investment*EXP((mu-sigma_2^2/2)*B$4+sigma_2*Data!B84)</f>
        <v>135000</v>
      </c>
      <c r="C84" s="23">
        <f>investment*EXP((mu-sigma_2^2/2)*C$4+sigma_2*Data!C84)</f>
        <v>141693.99654499118</v>
      </c>
      <c r="D84" s="23">
        <f>investment*EXP((mu-sigma_2^2/2)*D$4+sigma_2*Data!D84)</f>
        <v>125225.9591263355</v>
      </c>
      <c r="E84" s="23">
        <f>investment*EXP((mu-sigma_2^2/2)*E$4+sigma_2*Data!E84)</f>
        <v>142235.02263623182</v>
      </c>
      <c r="F84" s="23">
        <f>investment*EXP((mu-sigma_2^2/2)*F$4+sigma_2*Data!F84)</f>
        <v>147077.95883871173</v>
      </c>
      <c r="G84" s="23">
        <f>investment*EXP((mu-sigma_2^2/2)*G$4+sigma_2*Data!G84)</f>
        <v>166264.64708772168</v>
      </c>
      <c r="H84" s="23">
        <f>investment*EXP((mu-sigma_2^2/2)*H$4+sigma_2*Data!H84)</f>
        <v>165411.24689576466</v>
      </c>
      <c r="I84" s="23">
        <f>investment*EXP((mu-sigma_2^2/2)*I$4+sigma_2*Data!I84)</f>
        <v>160417.97912172304</v>
      </c>
      <c r="J84" s="23">
        <f>investment*EXP((mu-sigma_2^2/2)*J$4+sigma_2*Data!J84)</f>
        <v>163788.30624721851</v>
      </c>
      <c r="K84" s="23">
        <f>investment*EXP((mu-sigma_2^2/2)*K$4+sigma_2*Data!K84)</f>
        <v>172044.43361788674</v>
      </c>
      <c r="L84" s="23">
        <f>investment*EXP((mu-sigma_2^2/2)*L$4+sigma_2*Data!L84)</f>
        <v>182772.78665549937</v>
      </c>
      <c r="M84" s="23">
        <f>investment*EXP((mu-sigma_2^2/2)*M$4+sigma_2*Data!M84)</f>
        <v>173558.33687070548</v>
      </c>
      <c r="N84" s="23">
        <f>investment*EXP((mu-sigma_2^2/2)*N$4+sigma_2*Data!N84)</f>
        <v>176401.17039419897</v>
      </c>
      <c r="O84" s="23">
        <f>investment*EXP((mu-sigma_2^2/2)*O$4+sigma_2*Data!O84)</f>
        <v>177329.53449766457</v>
      </c>
      <c r="P84" s="23">
        <f>investment*EXP((mu-sigma_2^2/2)*P$4+sigma_2*Data!P84)</f>
        <v>194302.41362028435</v>
      </c>
      <c r="Q84" s="23">
        <f>investment*EXP((mu-sigma_2^2/2)*Q$4+sigma_2*Data!Q84)</f>
        <v>180521.84194153969</v>
      </c>
      <c r="R84" s="23">
        <f>investment*EXP((mu-sigma_2^2/2)*R$4+sigma_2*Data!R84)</f>
        <v>178128.78117352063</v>
      </c>
      <c r="S84" s="23">
        <f>investment*EXP((mu-sigma_2^2/2)*S$4+sigma_2*Data!S84)</f>
        <v>180446.2191338508</v>
      </c>
      <c r="T84" s="23">
        <f>investment*EXP((mu-sigma_2^2/2)*T$4+sigma_2*Data!T84)</f>
        <v>188001.09333757346</v>
      </c>
      <c r="U84" s="23">
        <f>investment*EXP((mu-sigma_2^2/2)*U$4+sigma_2*Data!U84)</f>
        <v>202767.25180747785</v>
      </c>
      <c r="V84" s="23">
        <f>investment*EXP((mu-sigma_2^2/2)*V$4+sigma_2*Data!V84)</f>
        <v>229693.72209614553</v>
      </c>
      <c r="X84" s="24">
        <f t="shared" si="1"/>
        <v>71</v>
      </c>
      <c r="Y84" s="28" t="b">
        <f>X84='StockPrice - Base'!X84</f>
        <v>1</v>
      </c>
    </row>
    <row r="85" spans="1:25" x14ac:dyDescent="0.2">
      <c r="A85" s="3">
        <v>81</v>
      </c>
      <c r="B85" s="23">
        <f>investment*EXP((mu-sigma_2^2/2)*B$4+sigma_2*Data!B85)</f>
        <v>135000</v>
      </c>
      <c r="C85" s="23">
        <f>investment*EXP((mu-sigma_2^2/2)*C$4+sigma_2*Data!C85)</f>
        <v>142522.77028804109</v>
      </c>
      <c r="D85" s="23">
        <f>investment*EXP((mu-sigma_2^2/2)*D$4+sigma_2*Data!D85)</f>
        <v>135052.79532081261</v>
      </c>
      <c r="E85" s="23">
        <f>investment*EXP((mu-sigma_2^2/2)*E$4+sigma_2*Data!E85)</f>
        <v>135145.47332332307</v>
      </c>
      <c r="F85" s="23">
        <f>investment*EXP((mu-sigma_2^2/2)*F$4+sigma_2*Data!F85)</f>
        <v>139576.0729509269</v>
      </c>
      <c r="G85" s="23">
        <f>investment*EXP((mu-sigma_2^2/2)*G$4+sigma_2*Data!G85)</f>
        <v>129801.81385973706</v>
      </c>
      <c r="H85" s="23">
        <f>investment*EXP((mu-sigma_2^2/2)*H$4+sigma_2*Data!H85)</f>
        <v>143137.36712537322</v>
      </c>
      <c r="I85" s="23">
        <f>investment*EXP((mu-sigma_2^2/2)*I$4+sigma_2*Data!I85)</f>
        <v>113899.30612163844</v>
      </c>
      <c r="J85" s="23">
        <f>investment*EXP((mu-sigma_2^2/2)*J$4+sigma_2*Data!J85)</f>
        <v>113806.28839145385</v>
      </c>
      <c r="K85" s="23">
        <f>investment*EXP((mu-sigma_2^2/2)*K$4+sigma_2*Data!K85)</f>
        <v>113999.2396275443</v>
      </c>
      <c r="L85" s="23">
        <f>investment*EXP((mu-sigma_2^2/2)*L$4+sigma_2*Data!L85)</f>
        <v>109278.83973843046</v>
      </c>
      <c r="M85" s="23">
        <f>investment*EXP((mu-sigma_2^2/2)*M$4+sigma_2*Data!M85)</f>
        <v>92795.001800980375</v>
      </c>
      <c r="N85" s="23">
        <f>investment*EXP((mu-sigma_2^2/2)*N$4+sigma_2*Data!N85)</f>
        <v>102689.28499545572</v>
      </c>
      <c r="O85" s="23">
        <f>investment*EXP((mu-sigma_2^2/2)*O$4+sigma_2*Data!O85)</f>
        <v>108403.76039974728</v>
      </c>
      <c r="P85" s="23">
        <f>investment*EXP((mu-sigma_2^2/2)*P$4+sigma_2*Data!P85)</f>
        <v>100205.47004602701</v>
      </c>
      <c r="Q85" s="23">
        <f>investment*EXP((mu-sigma_2^2/2)*Q$4+sigma_2*Data!Q85)</f>
        <v>108578.97391962715</v>
      </c>
      <c r="R85" s="23">
        <f>investment*EXP((mu-sigma_2^2/2)*R$4+sigma_2*Data!R85)</f>
        <v>109909.44268710903</v>
      </c>
      <c r="S85" s="23">
        <f>investment*EXP((mu-sigma_2^2/2)*S$4+sigma_2*Data!S85)</f>
        <v>96562.819752412761</v>
      </c>
      <c r="T85" s="23">
        <f>investment*EXP((mu-sigma_2^2/2)*T$4+sigma_2*Data!T85)</f>
        <v>101890.50725576094</v>
      </c>
      <c r="U85" s="23">
        <f>investment*EXP((mu-sigma_2^2/2)*U$4+sigma_2*Data!U85)</f>
        <v>98161.470255002278</v>
      </c>
      <c r="V85" s="23">
        <f>investment*EXP((mu-sigma_2^2/2)*V$4+sigma_2*Data!V85)</f>
        <v>120230.74584330067</v>
      </c>
      <c r="X85" s="24">
        <f t="shared" si="1"/>
        <v>16</v>
      </c>
      <c r="Y85" s="28" t="b">
        <f>X85='StockPrice - Base'!X85</f>
        <v>1</v>
      </c>
    </row>
    <row r="86" spans="1:25" x14ac:dyDescent="0.2">
      <c r="A86" s="3">
        <v>82</v>
      </c>
      <c r="B86" s="23">
        <f>investment*EXP((mu-sigma_2^2/2)*B$4+sigma_2*Data!B86)</f>
        <v>135000</v>
      </c>
      <c r="C86" s="23">
        <f>investment*EXP((mu-sigma_2^2/2)*C$4+sigma_2*Data!C86)</f>
        <v>138837.30478700271</v>
      </c>
      <c r="D86" s="23">
        <f>investment*EXP((mu-sigma_2^2/2)*D$4+sigma_2*Data!D86)</f>
        <v>144138.08712241225</v>
      </c>
      <c r="E86" s="23">
        <f>investment*EXP((mu-sigma_2^2/2)*E$4+sigma_2*Data!E86)</f>
        <v>130060.89689651741</v>
      </c>
      <c r="F86" s="23">
        <f>investment*EXP((mu-sigma_2^2/2)*F$4+sigma_2*Data!F86)</f>
        <v>127209.81100046652</v>
      </c>
      <c r="G86" s="23">
        <f>investment*EXP((mu-sigma_2^2/2)*G$4+sigma_2*Data!G86)</f>
        <v>119225.0374669559</v>
      </c>
      <c r="H86" s="23">
        <f>investment*EXP((mu-sigma_2^2/2)*H$4+sigma_2*Data!H86)</f>
        <v>135885.38573037618</v>
      </c>
      <c r="I86" s="23">
        <f>investment*EXP((mu-sigma_2^2/2)*I$4+sigma_2*Data!I86)</f>
        <v>138983.99441935206</v>
      </c>
      <c r="J86" s="23">
        <f>investment*EXP((mu-sigma_2^2/2)*J$4+sigma_2*Data!J86)</f>
        <v>135593.95277244272</v>
      </c>
      <c r="K86" s="23">
        <f>investment*EXP((mu-sigma_2^2/2)*K$4+sigma_2*Data!K86)</f>
        <v>152772.94177673152</v>
      </c>
      <c r="L86" s="23">
        <f>investment*EXP((mu-sigma_2^2/2)*L$4+sigma_2*Data!L86)</f>
        <v>163463.50892730567</v>
      </c>
      <c r="M86" s="23">
        <f>investment*EXP((mu-sigma_2^2/2)*M$4+sigma_2*Data!M86)</f>
        <v>146060.33334529918</v>
      </c>
      <c r="N86" s="23">
        <f>investment*EXP((mu-sigma_2^2/2)*N$4+sigma_2*Data!N86)</f>
        <v>134521.73418468499</v>
      </c>
      <c r="O86" s="23">
        <f>investment*EXP((mu-sigma_2^2/2)*O$4+sigma_2*Data!O86)</f>
        <v>112001.78161422367</v>
      </c>
      <c r="P86" s="23">
        <f>investment*EXP((mu-sigma_2^2/2)*P$4+sigma_2*Data!P86)</f>
        <v>109829.89704959901</v>
      </c>
      <c r="Q86" s="23">
        <f>investment*EXP((mu-sigma_2^2/2)*Q$4+sigma_2*Data!Q86)</f>
        <v>118858.86471412174</v>
      </c>
      <c r="R86" s="23">
        <f>investment*EXP((mu-sigma_2^2/2)*R$4+sigma_2*Data!R86)</f>
        <v>144841.75163906859</v>
      </c>
      <c r="S86" s="23">
        <f>investment*EXP((mu-sigma_2^2/2)*S$4+sigma_2*Data!S86)</f>
        <v>163595.3136256591</v>
      </c>
      <c r="T86" s="23">
        <f>investment*EXP((mu-sigma_2^2/2)*T$4+sigma_2*Data!T86)</f>
        <v>178432.74980504281</v>
      </c>
      <c r="U86" s="23">
        <f>investment*EXP((mu-sigma_2^2/2)*U$4+sigma_2*Data!U86)</f>
        <v>175291.05756351486</v>
      </c>
      <c r="V86" s="23">
        <f>investment*EXP((mu-sigma_2^2/2)*V$4+sigma_2*Data!V86)</f>
        <v>201944.47400244395</v>
      </c>
      <c r="X86" s="24">
        <f t="shared" si="1"/>
        <v>65</v>
      </c>
      <c r="Y86" s="28" t="b">
        <f>X86='StockPrice - Base'!X86</f>
        <v>1</v>
      </c>
    </row>
    <row r="87" spans="1:25" x14ac:dyDescent="0.2">
      <c r="A87" s="3">
        <v>83</v>
      </c>
      <c r="B87" s="23">
        <f>investment*EXP((mu-sigma_2^2/2)*B$4+sigma_2*Data!B87)</f>
        <v>135000</v>
      </c>
      <c r="C87" s="23">
        <f>investment*EXP((mu-sigma_2^2/2)*C$4+sigma_2*Data!C87)</f>
        <v>127307.54566062053</v>
      </c>
      <c r="D87" s="23">
        <f>investment*EXP((mu-sigma_2^2/2)*D$4+sigma_2*Data!D87)</f>
        <v>104887.85989503807</v>
      </c>
      <c r="E87" s="23">
        <f>investment*EXP((mu-sigma_2^2/2)*E$4+sigma_2*Data!E87)</f>
        <v>99780.30093748642</v>
      </c>
      <c r="F87" s="23">
        <f>investment*EXP((mu-sigma_2^2/2)*F$4+sigma_2*Data!F87)</f>
        <v>112710.63457987488</v>
      </c>
      <c r="G87" s="23">
        <f>investment*EXP((mu-sigma_2^2/2)*G$4+sigma_2*Data!G87)</f>
        <v>121425.4845118056</v>
      </c>
      <c r="H87" s="23">
        <f>investment*EXP((mu-sigma_2^2/2)*H$4+sigma_2*Data!H87)</f>
        <v>103895.6238587859</v>
      </c>
      <c r="I87" s="23">
        <f>investment*EXP((mu-sigma_2^2/2)*I$4+sigma_2*Data!I87)</f>
        <v>110015.33646008486</v>
      </c>
      <c r="J87" s="23">
        <f>investment*EXP((mu-sigma_2^2/2)*J$4+sigma_2*Data!J87)</f>
        <v>111843.52301022265</v>
      </c>
      <c r="K87" s="23">
        <f>investment*EXP((mu-sigma_2^2/2)*K$4+sigma_2*Data!K87)</f>
        <v>119497.77816514554</v>
      </c>
      <c r="L87" s="23">
        <f>investment*EXP((mu-sigma_2^2/2)*L$4+sigma_2*Data!L87)</f>
        <v>127524.28007615135</v>
      </c>
      <c r="M87" s="23">
        <f>investment*EXP((mu-sigma_2^2/2)*M$4+sigma_2*Data!M87)</f>
        <v>129565.27114379482</v>
      </c>
      <c r="N87" s="23">
        <f>investment*EXP((mu-sigma_2^2/2)*N$4+sigma_2*Data!N87)</f>
        <v>125868.00499330478</v>
      </c>
      <c r="O87" s="23">
        <f>investment*EXP((mu-sigma_2^2/2)*O$4+sigma_2*Data!O87)</f>
        <v>123135.42653669581</v>
      </c>
      <c r="P87" s="23">
        <f>investment*EXP((mu-sigma_2^2/2)*P$4+sigma_2*Data!P87)</f>
        <v>155550.70854660732</v>
      </c>
      <c r="Q87" s="23">
        <f>investment*EXP((mu-sigma_2^2/2)*Q$4+sigma_2*Data!Q87)</f>
        <v>160013.91471776186</v>
      </c>
      <c r="R87" s="23">
        <f>investment*EXP((mu-sigma_2^2/2)*R$4+sigma_2*Data!R87)</f>
        <v>160937.12784539675</v>
      </c>
      <c r="S87" s="23">
        <f>investment*EXP((mu-sigma_2^2/2)*S$4+sigma_2*Data!S87)</f>
        <v>167489.68686903673</v>
      </c>
      <c r="T87" s="23">
        <f>investment*EXP((mu-sigma_2^2/2)*T$4+sigma_2*Data!T87)</f>
        <v>167276.10632195976</v>
      </c>
      <c r="U87" s="23">
        <f>investment*EXP((mu-sigma_2^2/2)*U$4+sigma_2*Data!U87)</f>
        <v>196355.89008066271</v>
      </c>
      <c r="V87" s="23">
        <f>investment*EXP((mu-sigma_2^2/2)*V$4+sigma_2*Data!V87)</f>
        <v>201568.6016811585</v>
      </c>
      <c r="X87" s="24">
        <f t="shared" si="1"/>
        <v>64</v>
      </c>
      <c r="Y87" s="28" t="b">
        <f>X87='StockPrice - Base'!X87</f>
        <v>1</v>
      </c>
    </row>
    <row r="88" spans="1:25" x14ac:dyDescent="0.2">
      <c r="A88" s="3">
        <v>84</v>
      </c>
      <c r="B88" s="23">
        <f>investment*EXP((mu-sigma_2^2/2)*B$4+sigma_2*Data!B88)</f>
        <v>135000</v>
      </c>
      <c r="C88" s="23">
        <f>investment*EXP((mu-sigma_2^2/2)*C$4+sigma_2*Data!C88)</f>
        <v>143601.74070452052</v>
      </c>
      <c r="D88" s="23">
        <f>investment*EXP((mu-sigma_2^2/2)*D$4+sigma_2*Data!D88)</f>
        <v>157729.22206794427</v>
      </c>
      <c r="E88" s="23">
        <f>investment*EXP((mu-sigma_2^2/2)*E$4+sigma_2*Data!E88)</f>
        <v>199798.98346493643</v>
      </c>
      <c r="F88" s="23">
        <f>investment*EXP((mu-sigma_2^2/2)*F$4+sigma_2*Data!F88)</f>
        <v>206128.29752315622</v>
      </c>
      <c r="G88" s="23">
        <f>investment*EXP((mu-sigma_2^2/2)*G$4+sigma_2*Data!G88)</f>
        <v>222452.3182049891</v>
      </c>
      <c r="H88" s="23">
        <f>investment*EXP((mu-sigma_2^2/2)*H$4+sigma_2*Data!H88)</f>
        <v>226028.87993663628</v>
      </c>
      <c r="I88" s="23">
        <f>investment*EXP((mu-sigma_2^2/2)*I$4+sigma_2*Data!I88)</f>
        <v>256665.01175176306</v>
      </c>
      <c r="J88" s="23">
        <f>investment*EXP((mu-sigma_2^2/2)*J$4+sigma_2*Data!J88)</f>
        <v>295329.82376095036</v>
      </c>
      <c r="K88" s="23">
        <f>investment*EXP((mu-sigma_2^2/2)*K$4+sigma_2*Data!K88)</f>
        <v>289712.42076646717</v>
      </c>
      <c r="L88" s="23">
        <f>investment*EXP((mu-sigma_2^2/2)*L$4+sigma_2*Data!L88)</f>
        <v>297352.64115942031</v>
      </c>
      <c r="M88" s="23">
        <f>investment*EXP((mu-sigma_2^2/2)*M$4+sigma_2*Data!M88)</f>
        <v>291657.38619941921</v>
      </c>
      <c r="N88" s="23">
        <f>investment*EXP((mu-sigma_2^2/2)*N$4+sigma_2*Data!N88)</f>
        <v>298888.55508361693</v>
      </c>
      <c r="O88" s="23">
        <f>investment*EXP((mu-sigma_2^2/2)*O$4+sigma_2*Data!O88)</f>
        <v>335754.34565215179</v>
      </c>
      <c r="P88" s="23">
        <f>investment*EXP((mu-sigma_2^2/2)*P$4+sigma_2*Data!P88)</f>
        <v>351433.59638958791</v>
      </c>
      <c r="Q88" s="23">
        <f>investment*EXP((mu-sigma_2^2/2)*Q$4+sigma_2*Data!Q88)</f>
        <v>338267.08590834553</v>
      </c>
      <c r="R88" s="23">
        <f>investment*EXP((mu-sigma_2^2/2)*R$4+sigma_2*Data!R88)</f>
        <v>342791.29015048669</v>
      </c>
      <c r="S88" s="23">
        <f>investment*EXP((mu-sigma_2^2/2)*S$4+sigma_2*Data!S88)</f>
        <v>356969.65509691549</v>
      </c>
      <c r="T88" s="23">
        <f>investment*EXP((mu-sigma_2^2/2)*T$4+sigma_2*Data!T88)</f>
        <v>382217.48476277996</v>
      </c>
      <c r="U88" s="23">
        <f>investment*EXP((mu-sigma_2^2/2)*U$4+sigma_2*Data!U88)</f>
        <v>393248.12675810314</v>
      </c>
      <c r="V88" s="23">
        <f>investment*EXP((mu-sigma_2^2/2)*V$4+sigma_2*Data!V88)</f>
        <v>398636.8206455179</v>
      </c>
      <c r="X88" s="24">
        <f t="shared" si="1"/>
        <v>98</v>
      </c>
      <c r="Y88" s="28" t="b">
        <f>X88='StockPrice - Base'!X88</f>
        <v>1</v>
      </c>
    </row>
    <row r="89" spans="1:25" x14ac:dyDescent="0.2">
      <c r="A89" s="3">
        <v>85</v>
      </c>
      <c r="B89" s="23">
        <f>investment*EXP((mu-sigma_2^2/2)*B$4+sigma_2*Data!B89)</f>
        <v>135000</v>
      </c>
      <c r="C89" s="23">
        <f>investment*EXP((mu-sigma_2^2/2)*C$4+sigma_2*Data!C89)</f>
        <v>129821.80487834036</v>
      </c>
      <c r="D89" s="23">
        <f>investment*EXP((mu-sigma_2^2/2)*D$4+sigma_2*Data!D89)</f>
        <v>116378.84542417596</v>
      </c>
      <c r="E89" s="23">
        <f>investment*EXP((mu-sigma_2^2/2)*E$4+sigma_2*Data!E89)</f>
        <v>131766.9429558168</v>
      </c>
      <c r="F89" s="23">
        <f>investment*EXP((mu-sigma_2^2/2)*F$4+sigma_2*Data!F89)</f>
        <v>139318.79251052113</v>
      </c>
      <c r="G89" s="23">
        <f>investment*EXP((mu-sigma_2^2/2)*G$4+sigma_2*Data!G89)</f>
        <v>143066.24552909256</v>
      </c>
      <c r="H89" s="23">
        <f>investment*EXP((mu-sigma_2^2/2)*H$4+sigma_2*Data!H89)</f>
        <v>146399.73310004565</v>
      </c>
      <c r="I89" s="23">
        <f>investment*EXP((mu-sigma_2^2/2)*I$4+sigma_2*Data!I89)</f>
        <v>149480.92286563374</v>
      </c>
      <c r="J89" s="23">
        <f>investment*EXP((mu-sigma_2^2/2)*J$4+sigma_2*Data!J89)</f>
        <v>146171.23522024576</v>
      </c>
      <c r="K89" s="23">
        <f>investment*EXP((mu-sigma_2^2/2)*K$4+sigma_2*Data!K89)</f>
        <v>147917.06993492652</v>
      </c>
      <c r="L89" s="23">
        <f>investment*EXP((mu-sigma_2^2/2)*L$4+sigma_2*Data!L89)</f>
        <v>165844.86089319733</v>
      </c>
      <c r="M89" s="23">
        <f>investment*EXP((mu-sigma_2^2/2)*M$4+sigma_2*Data!M89)</f>
        <v>172320.95896869843</v>
      </c>
      <c r="N89" s="23">
        <f>investment*EXP((mu-sigma_2^2/2)*N$4+sigma_2*Data!N89)</f>
        <v>175949.28118780174</v>
      </c>
      <c r="O89" s="23">
        <f>investment*EXP((mu-sigma_2^2/2)*O$4+sigma_2*Data!O89)</f>
        <v>180984.75088064102</v>
      </c>
      <c r="P89" s="23">
        <f>investment*EXP((mu-sigma_2^2/2)*P$4+sigma_2*Data!P89)</f>
        <v>157316.19775917538</v>
      </c>
      <c r="Q89" s="23">
        <f>investment*EXP((mu-sigma_2^2/2)*Q$4+sigma_2*Data!Q89)</f>
        <v>174072.83062294708</v>
      </c>
      <c r="R89" s="23">
        <f>investment*EXP((mu-sigma_2^2/2)*R$4+sigma_2*Data!R89)</f>
        <v>181861.02171793097</v>
      </c>
      <c r="S89" s="23">
        <f>investment*EXP((mu-sigma_2^2/2)*S$4+sigma_2*Data!S89)</f>
        <v>181096.99621864618</v>
      </c>
      <c r="T89" s="23">
        <f>investment*EXP((mu-sigma_2^2/2)*T$4+sigma_2*Data!T89)</f>
        <v>169810.78341688323</v>
      </c>
      <c r="U89" s="23">
        <f>investment*EXP((mu-sigma_2^2/2)*U$4+sigma_2*Data!U89)</f>
        <v>181713.22879323876</v>
      </c>
      <c r="V89" s="23">
        <f>investment*EXP((mu-sigma_2^2/2)*V$4+sigma_2*Data!V89)</f>
        <v>164646.50445438968</v>
      </c>
      <c r="X89" s="24">
        <f t="shared" si="1"/>
        <v>40</v>
      </c>
      <c r="Y89" s="28" t="b">
        <f>X89='StockPrice - Base'!X89</f>
        <v>1</v>
      </c>
    </row>
    <row r="90" spans="1:25" x14ac:dyDescent="0.2">
      <c r="A90" s="3">
        <v>86</v>
      </c>
      <c r="B90" s="23">
        <f>investment*EXP((mu-sigma_2^2/2)*B$4+sigma_2*Data!B90)</f>
        <v>135000</v>
      </c>
      <c r="C90" s="23">
        <f>investment*EXP((mu-sigma_2^2/2)*C$4+sigma_2*Data!C90)</f>
        <v>135518.85452674158</v>
      </c>
      <c r="D90" s="23">
        <f>investment*EXP((mu-sigma_2^2/2)*D$4+sigma_2*Data!D90)</f>
        <v>152982.69010730172</v>
      </c>
      <c r="E90" s="23">
        <f>investment*EXP((mu-sigma_2^2/2)*E$4+sigma_2*Data!E90)</f>
        <v>237181.28834196331</v>
      </c>
      <c r="F90" s="23">
        <f>investment*EXP((mu-sigma_2^2/2)*F$4+sigma_2*Data!F90)</f>
        <v>238816.09492685998</v>
      </c>
      <c r="G90" s="23">
        <f>investment*EXP((mu-sigma_2^2/2)*G$4+sigma_2*Data!G90)</f>
        <v>234763.30139400318</v>
      </c>
      <c r="H90" s="23">
        <f>investment*EXP((mu-sigma_2^2/2)*H$4+sigma_2*Data!H90)</f>
        <v>262046.97417597543</v>
      </c>
      <c r="I90" s="23">
        <f>investment*EXP((mu-sigma_2^2/2)*I$4+sigma_2*Data!I90)</f>
        <v>299699.04219503934</v>
      </c>
      <c r="J90" s="23">
        <f>investment*EXP((mu-sigma_2^2/2)*J$4+sigma_2*Data!J90)</f>
        <v>275174.86778641719</v>
      </c>
      <c r="K90" s="23">
        <f>investment*EXP((mu-sigma_2^2/2)*K$4+sigma_2*Data!K90)</f>
        <v>228830.32234091932</v>
      </c>
      <c r="L90" s="23">
        <f>investment*EXP((mu-sigma_2^2/2)*L$4+sigma_2*Data!L90)</f>
        <v>230196.1515832477</v>
      </c>
      <c r="M90" s="23">
        <f>investment*EXP((mu-sigma_2^2/2)*M$4+sigma_2*Data!M90)</f>
        <v>225687.60819478333</v>
      </c>
      <c r="N90" s="23">
        <f>investment*EXP((mu-sigma_2^2/2)*N$4+sigma_2*Data!N90)</f>
        <v>217576.55779097925</v>
      </c>
      <c r="O90" s="23">
        <f>investment*EXP((mu-sigma_2^2/2)*O$4+sigma_2*Data!O90)</f>
        <v>212897.06339240522</v>
      </c>
      <c r="P90" s="23">
        <f>investment*EXP((mu-sigma_2^2/2)*P$4+sigma_2*Data!P90)</f>
        <v>211062.17924700968</v>
      </c>
      <c r="Q90" s="23">
        <f>investment*EXP((mu-sigma_2^2/2)*Q$4+sigma_2*Data!Q90)</f>
        <v>232913.88161423919</v>
      </c>
      <c r="R90" s="23">
        <f>investment*EXP((mu-sigma_2^2/2)*R$4+sigma_2*Data!R90)</f>
        <v>210998.44809276573</v>
      </c>
      <c r="S90" s="23">
        <f>investment*EXP((mu-sigma_2^2/2)*S$4+sigma_2*Data!S90)</f>
        <v>200056.49035447699</v>
      </c>
      <c r="T90" s="23">
        <f>investment*EXP((mu-sigma_2^2/2)*T$4+sigma_2*Data!T90)</f>
        <v>182271.39878209057</v>
      </c>
      <c r="U90" s="23">
        <f>investment*EXP((mu-sigma_2^2/2)*U$4+sigma_2*Data!U90)</f>
        <v>186750.17823904767</v>
      </c>
      <c r="V90" s="23">
        <f>investment*EXP((mu-sigma_2^2/2)*V$4+sigma_2*Data!V90)</f>
        <v>194122.96110992666</v>
      </c>
      <c r="X90" s="24">
        <f t="shared" si="1"/>
        <v>56</v>
      </c>
      <c r="Y90" s="28" t="b">
        <f>X90='StockPrice - Base'!X90</f>
        <v>1</v>
      </c>
    </row>
    <row r="91" spans="1:25" x14ac:dyDescent="0.2">
      <c r="A91" s="3">
        <v>87</v>
      </c>
      <c r="B91" s="23">
        <f>investment*EXP((mu-sigma_2^2/2)*B$4+sigma_2*Data!B91)</f>
        <v>135000</v>
      </c>
      <c r="C91" s="23">
        <f>investment*EXP((mu-sigma_2^2/2)*C$4+sigma_2*Data!C91)</f>
        <v>128157.09017540536</v>
      </c>
      <c r="D91" s="23">
        <f>investment*EXP((mu-sigma_2^2/2)*D$4+sigma_2*Data!D91)</f>
        <v>130192.97572553388</v>
      </c>
      <c r="E91" s="23">
        <f>investment*EXP((mu-sigma_2^2/2)*E$4+sigma_2*Data!E91)</f>
        <v>149427.26884579778</v>
      </c>
      <c r="F91" s="23">
        <f>investment*EXP((mu-sigma_2^2/2)*F$4+sigma_2*Data!F91)</f>
        <v>145706.4204465285</v>
      </c>
      <c r="G91" s="23">
        <f>investment*EXP((mu-sigma_2^2/2)*G$4+sigma_2*Data!G91)</f>
        <v>164032.20466233304</v>
      </c>
      <c r="H91" s="23">
        <f>investment*EXP((mu-sigma_2^2/2)*H$4+sigma_2*Data!H91)</f>
        <v>163354.84182968357</v>
      </c>
      <c r="I91" s="23">
        <f>investment*EXP((mu-sigma_2^2/2)*I$4+sigma_2*Data!I91)</f>
        <v>173546.01466623109</v>
      </c>
      <c r="J91" s="23">
        <f>investment*EXP((mu-sigma_2^2/2)*J$4+sigma_2*Data!J91)</f>
        <v>204443.11661717604</v>
      </c>
      <c r="K91" s="23">
        <f>investment*EXP((mu-sigma_2^2/2)*K$4+sigma_2*Data!K91)</f>
        <v>218566.38249455081</v>
      </c>
      <c r="L91" s="23">
        <f>investment*EXP((mu-sigma_2^2/2)*L$4+sigma_2*Data!L91)</f>
        <v>227996.15811471839</v>
      </c>
      <c r="M91" s="23">
        <f>investment*EXP((mu-sigma_2^2/2)*M$4+sigma_2*Data!M91)</f>
        <v>252115.61662772752</v>
      </c>
      <c r="N91" s="23">
        <f>investment*EXP((mu-sigma_2^2/2)*N$4+sigma_2*Data!N91)</f>
        <v>277667.33999240544</v>
      </c>
      <c r="O91" s="23">
        <f>investment*EXP((mu-sigma_2^2/2)*O$4+sigma_2*Data!O91)</f>
        <v>281728.20058321988</v>
      </c>
      <c r="P91" s="23">
        <f>investment*EXP((mu-sigma_2^2/2)*P$4+sigma_2*Data!P91)</f>
        <v>314852.34359585523</v>
      </c>
      <c r="Q91" s="23">
        <f>investment*EXP((mu-sigma_2^2/2)*Q$4+sigma_2*Data!Q91)</f>
        <v>302432.39909732837</v>
      </c>
      <c r="R91" s="23">
        <f>investment*EXP((mu-sigma_2^2/2)*R$4+sigma_2*Data!R91)</f>
        <v>292567.31543644652</v>
      </c>
      <c r="S91" s="23">
        <f>investment*EXP((mu-sigma_2^2/2)*S$4+sigma_2*Data!S91)</f>
        <v>261539.09584734039</v>
      </c>
      <c r="T91" s="23">
        <f>investment*EXP((mu-sigma_2^2/2)*T$4+sigma_2*Data!T91)</f>
        <v>291388.60201789177</v>
      </c>
      <c r="U91" s="23">
        <f>investment*EXP((mu-sigma_2^2/2)*U$4+sigma_2*Data!U91)</f>
        <v>327246.84979160805</v>
      </c>
      <c r="V91" s="23">
        <f>investment*EXP((mu-sigma_2^2/2)*V$4+sigma_2*Data!V91)</f>
        <v>296263.3570253725</v>
      </c>
      <c r="X91" s="24">
        <f t="shared" si="1"/>
        <v>85</v>
      </c>
      <c r="Y91" s="28" t="b">
        <f>X91='StockPrice - Base'!X91</f>
        <v>1</v>
      </c>
    </row>
    <row r="92" spans="1:25" x14ac:dyDescent="0.2">
      <c r="A92" s="3">
        <v>88</v>
      </c>
      <c r="B92" s="23">
        <f>investment*EXP((mu-sigma_2^2/2)*B$4+sigma_2*Data!B92)</f>
        <v>135000</v>
      </c>
      <c r="C92" s="23">
        <f>investment*EXP((mu-sigma_2^2/2)*C$4+sigma_2*Data!C92)</f>
        <v>127936.97737854479</v>
      </c>
      <c r="D92" s="23">
        <f>investment*EXP((mu-sigma_2^2/2)*D$4+sigma_2*Data!D92)</f>
        <v>121420.38474855188</v>
      </c>
      <c r="E92" s="23">
        <f>investment*EXP((mu-sigma_2^2/2)*E$4+sigma_2*Data!E92)</f>
        <v>125669.91891917182</v>
      </c>
      <c r="F92" s="23">
        <f>investment*EXP((mu-sigma_2^2/2)*F$4+sigma_2*Data!F92)</f>
        <v>131569.30913572788</v>
      </c>
      <c r="G92" s="23">
        <f>investment*EXP((mu-sigma_2^2/2)*G$4+sigma_2*Data!G92)</f>
        <v>156992.30296383155</v>
      </c>
      <c r="H92" s="23">
        <f>investment*EXP((mu-sigma_2^2/2)*H$4+sigma_2*Data!H92)</f>
        <v>172696.5103357145</v>
      </c>
      <c r="I92" s="23">
        <f>investment*EXP((mu-sigma_2^2/2)*I$4+sigma_2*Data!I92)</f>
        <v>184485.48318085863</v>
      </c>
      <c r="J92" s="23">
        <f>investment*EXP((mu-sigma_2^2/2)*J$4+sigma_2*Data!J92)</f>
        <v>203140.89014661615</v>
      </c>
      <c r="K92" s="23">
        <f>investment*EXP((mu-sigma_2^2/2)*K$4+sigma_2*Data!K92)</f>
        <v>206719.28843877613</v>
      </c>
      <c r="L92" s="23">
        <f>investment*EXP((mu-sigma_2^2/2)*L$4+sigma_2*Data!L92)</f>
        <v>230355.73280480161</v>
      </c>
      <c r="M92" s="23">
        <f>investment*EXP((mu-sigma_2^2/2)*M$4+sigma_2*Data!M92)</f>
        <v>245236.18790722493</v>
      </c>
      <c r="N92" s="23">
        <f>investment*EXP((mu-sigma_2^2/2)*N$4+sigma_2*Data!N92)</f>
        <v>221733.84770820406</v>
      </c>
      <c r="O92" s="23">
        <f>investment*EXP((mu-sigma_2^2/2)*O$4+sigma_2*Data!O92)</f>
        <v>189456.56284616116</v>
      </c>
      <c r="P92" s="23">
        <f>investment*EXP((mu-sigma_2^2/2)*P$4+sigma_2*Data!P92)</f>
        <v>205003.8538927295</v>
      </c>
      <c r="Q92" s="23">
        <f>investment*EXP((mu-sigma_2^2/2)*Q$4+sigma_2*Data!Q92)</f>
        <v>197461.92450491549</v>
      </c>
      <c r="R92" s="23">
        <f>investment*EXP((mu-sigma_2^2/2)*R$4+sigma_2*Data!R92)</f>
        <v>206328.13264793763</v>
      </c>
      <c r="S92" s="23">
        <f>investment*EXP((mu-sigma_2^2/2)*S$4+sigma_2*Data!S92)</f>
        <v>170974.3898689824</v>
      </c>
      <c r="T92" s="23">
        <f>investment*EXP((mu-sigma_2^2/2)*T$4+sigma_2*Data!T92)</f>
        <v>155720.03981701337</v>
      </c>
      <c r="U92" s="23">
        <f>investment*EXP((mu-sigma_2^2/2)*U$4+sigma_2*Data!U92)</f>
        <v>147868.11748685513</v>
      </c>
      <c r="V92" s="23">
        <f>investment*EXP((mu-sigma_2^2/2)*V$4+sigma_2*Data!V92)</f>
        <v>183493.41447636293</v>
      </c>
      <c r="X92" s="24">
        <f t="shared" si="1"/>
        <v>53</v>
      </c>
      <c r="Y92" s="28" t="b">
        <f>X92='StockPrice - Base'!X92</f>
        <v>1</v>
      </c>
    </row>
    <row r="93" spans="1:25" x14ac:dyDescent="0.2">
      <c r="A93" s="3">
        <v>89</v>
      </c>
      <c r="B93" s="23">
        <f>investment*EXP((mu-sigma_2^2/2)*B$4+sigma_2*Data!B93)</f>
        <v>135000</v>
      </c>
      <c r="C93" s="23">
        <f>investment*EXP((mu-sigma_2^2/2)*C$4+sigma_2*Data!C93)</f>
        <v>148019.90803063012</v>
      </c>
      <c r="D93" s="23">
        <f>investment*EXP((mu-sigma_2^2/2)*D$4+sigma_2*Data!D93)</f>
        <v>161343.03950153224</v>
      </c>
      <c r="E93" s="23">
        <f>investment*EXP((mu-sigma_2^2/2)*E$4+sigma_2*Data!E93)</f>
        <v>176591.78657243305</v>
      </c>
      <c r="F93" s="23">
        <f>investment*EXP((mu-sigma_2^2/2)*F$4+sigma_2*Data!F93)</f>
        <v>176123.90947605055</v>
      </c>
      <c r="G93" s="23">
        <f>investment*EXP((mu-sigma_2^2/2)*G$4+sigma_2*Data!G93)</f>
        <v>188475.64201115008</v>
      </c>
      <c r="H93" s="23">
        <f>investment*EXP((mu-sigma_2^2/2)*H$4+sigma_2*Data!H93)</f>
        <v>157611.28472390299</v>
      </c>
      <c r="I93" s="23">
        <f>investment*EXP((mu-sigma_2^2/2)*I$4+sigma_2*Data!I93)</f>
        <v>190483.53843883629</v>
      </c>
      <c r="J93" s="23">
        <f>investment*EXP((mu-sigma_2^2/2)*J$4+sigma_2*Data!J93)</f>
        <v>174643.15510909917</v>
      </c>
      <c r="K93" s="23">
        <f>investment*EXP((mu-sigma_2^2/2)*K$4+sigma_2*Data!K93)</f>
        <v>172783.05296451101</v>
      </c>
      <c r="L93" s="23">
        <f>investment*EXP((mu-sigma_2^2/2)*L$4+sigma_2*Data!L93)</f>
        <v>153416.70455956808</v>
      </c>
      <c r="M93" s="23">
        <f>investment*EXP((mu-sigma_2^2/2)*M$4+sigma_2*Data!M93)</f>
        <v>161764.69485550499</v>
      </c>
      <c r="N93" s="23">
        <f>investment*EXP((mu-sigma_2^2/2)*N$4+sigma_2*Data!N93)</f>
        <v>175031.64365068145</v>
      </c>
      <c r="O93" s="23">
        <f>investment*EXP((mu-sigma_2^2/2)*O$4+sigma_2*Data!O93)</f>
        <v>174879.25746288034</v>
      </c>
      <c r="P93" s="23">
        <f>investment*EXP((mu-sigma_2^2/2)*P$4+sigma_2*Data!P93)</f>
        <v>174914.23681219126</v>
      </c>
      <c r="Q93" s="23">
        <f>investment*EXP((mu-sigma_2^2/2)*Q$4+sigma_2*Data!Q93)</f>
        <v>185470.6740988458</v>
      </c>
      <c r="R93" s="23">
        <f>investment*EXP((mu-sigma_2^2/2)*R$4+sigma_2*Data!R93)</f>
        <v>203950.18614012306</v>
      </c>
      <c r="S93" s="23">
        <f>investment*EXP((mu-sigma_2^2/2)*S$4+sigma_2*Data!S93)</f>
        <v>198306.88963926668</v>
      </c>
      <c r="T93" s="23">
        <f>investment*EXP((mu-sigma_2^2/2)*T$4+sigma_2*Data!T93)</f>
        <v>183006.15358771101</v>
      </c>
      <c r="U93" s="23">
        <f>investment*EXP((mu-sigma_2^2/2)*U$4+sigma_2*Data!U93)</f>
        <v>194738.52833353472</v>
      </c>
      <c r="V93" s="23">
        <f>investment*EXP((mu-sigma_2^2/2)*V$4+sigma_2*Data!V93)</f>
        <v>232315.3645192867</v>
      </c>
      <c r="X93" s="24">
        <f t="shared" si="1"/>
        <v>72</v>
      </c>
      <c r="Y93" s="28" t="b">
        <f>X93='StockPrice - Base'!X93</f>
        <v>1</v>
      </c>
    </row>
    <row r="94" spans="1:25" x14ac:dyDescent="0.2">
      <c r="A94" s="3">
        <v>90</v>
      </c>
      <c r="B94" s="23">
        <f>investment*EXP((mu-sigma_2^2/2)*B$4+sigma_2*Data!B94)</f>
        <v>135000</v>
      </c>
      <c r="C94" s="23">
        <f>investment*EXP((mu-sigma_2^2/2)*C$4+sigma_2*Data!C94)</f>
        <v>158297.75398453037</v>
      </c>
      <c r="D94" s="23">
        <f>investment*EXP((mu-sigma_2^2/2)*D$4+sigma_2*Data!D94)</f>
        <v>157408.72688435463</v>
      </c>
      <c r="E94" s="23">
        <f>investment*EXP((mu-sigma_2^2/2)*E$4+sigma_2*Data!E94)</f>
        <v>148583.75090706549</v>
      </c>
      <c r="F94" s="23">
        <f>investment*EXP((mu-sigma_2^2/2)*F$4+sigma_2*Data!F94)</f>
        <v>150065.03674651327</v>
      </c>
      <c r="G94" s="23">
        <f>investment*EXP((mu-sigma_2^2/2)*G$4+sigma_2*Data!G94)</f>
        <v>171414.01634095836</v>
      </c>
      <c r="H94" s="23">
        <f>investment*EXP((mu-sigma_2^2/2)*H$4+sigma_2*Data!H94)</f>
        <v>193904.50167146238</v>
      </c>
      <c r="I94" s="23">
        <f>investment*EXP((mu-sigma_2^2/2)*I$4+sigma_2*Data!I94)</f>
        <v>186356.17807323649</v>
      </c>
      <c r="J94" s="23">
        <f>investment*EXP((mu-sigma_2^2/2)*J$4+sigma_2*Data!J94)</f>
        <v>189430.79850562895</v>
      </c>
      <c r="K94" s="23">
        <f>investment*EXP((mu-sigma_2^2/2)*K$4+sigma_2*Data!K94)</f>
        <v>184710.50810968535</v>
      </c>
      <c r="L94" s="23">
        <f>investment*EXP((mu-sigma_2^2/2)*L$4+sigma_2*Data!L94)</f>
        <v>160563.38366912119</v>
      </c>
      <c r="M94" s="23">
        <f>investment*EXP((mu-sigma_2^2/2)*M$4+sigma_2*Data!M94)</f>
        <v>162364.17050846363</v>
      </c>
      <c r="N94" s="23">
        <f>investment*EXP((mu-sigma_2^2/2)*N$4+sigma_2*Data!N94)</f>
        <v>156946.46790361058</v>
      </c>
      <c r="O94" s="23">
        <f>investment*EXP((mu-sigma_2^2/2)*O$4+sigma_2*Data!O94)</f>
        <v>167072.82219846829</v>
      </c>
      <c r="P94" s="23">
        <f>investment*EXP((mu-sigma_2^2/2)*P$4+sigma_2*Data!P94)</f>
        <v>189448.41638910887</v>
      </c>
      <c r="Q94" s="23">
        <f>investment*EXP((mu-sigma_2^2/2)*Q$4+sigma_2*Data!Q94)</f>
        <v>190430.02008421597</v>
      </c>
      <c r="R94" s="23">
        <f>investment*EXP((mu-sigma_2^2/2)*R$4+sigma_2*Data!R94)</f>
        <v>163175.90299942924</v>
      </c>
      <c r="S94" s="23">
        <f>investment*EXP((mu-sigma_2^2/2)*S$4+sigma_2*Data!S94)</f>
        <v>164531.45676162903</v>
      </c>
      <c r="T94" s="23">
        <f>investment*EXP((mu-sigma_2^2/2)*T$4+sigma_2*Data!T94)</f>
        <v>171207.24443518295</v>
      </c>
      <c r="U94" s="23">
        <f>investment*EXP((mu-sigma_2^2/2)*U$4+sigma_2*Data!U94)</f>
        <v>181404.39732668817</v>
      </c>
      <c r="V94" s="23">
        <f>investment*EXP((mu-sigma_2^2/2)*V$4+sigma_2*Data!V94)</f>
        <v>172365.94060883793</v>
      </c>
      <c r="X94" s="24">
        <f t="shared" si="1"/>
        <v>44</v>
      </c>
      <c r="Y94" s="28" t="b">
        <f>X94='StockPrice - Base'!X94</f>
        <v>1</v>
      </c>
    </row>
    <row r="95" spans="1:25" x14ac:dyDescent="0.2">
      <c r="A95" s="3">
        <v>91</v>
      </c>
      <c r="B95" s="23">
        <f>investment*EXP((mu-sigma_2^2/2)*B$4+sigma_2*Data!B95)</f>
        <v>135000</v>
      </c>
      <c r="C95" s="23">
        <f>investment*EXP((mu-sigma_2^2/2)*C$4+sigma_2*Data!C95)</f>
        <v>138082.14731304176</v>
      </c>
      <c r="D95" s="23">
        <f>investment*EXP((mu-sigma_2^2/2)*D$4+sigma_2*Data!D95)</f>
        <v>122950.00120198722</v>
      </c>
      <c r="E95" s="23">
        <f>investment*EXP((mu-sigma_2^2/2)*E$4+sigma_2*Data!E95)</f>
        <v>124706.60001598297</v>
      </c>
      <c r="F95" s="23">
        <f>investment*EXP((mu-sigma_2^2/2)*F$4+sigma_2*Data!F95)</f>
        <v>123780.98803164983</v>
      </c>
      <c r="G95" s="23">
        <f>investment*EXP((mu-sigma_2^2/2)*G$4+sigma_2*Data!G95)</f>
        <v>121223.47929610251</v>
      </c>
      <c r="H95" s="23">
        <f>investment*EXP((mu-sigma_2^2/2)*H$4+sigma_2*Data!H95)</f>
        <v>124562.64704181017</v>
      </c>
      <c r="I95" s="23">
        <f>investment*EXP((mu-sigma_2^2/2)*I$4+sigma_2*Data!I95)</f>
        <v>146353.91715415491</v>
      </c>
      <c r="J95" s="23">
        <f>investment*EXP((mu-sigma_2^2/2)*J$4+sigma_2*Data!J95)</f>
        <v>151710.75471034154</v>
      </c>
      <c r="K95" s="23">
        <f>investment*EXP((mu-sigma_2^2/2)*K$4+sigma_2*Data!K95)</f>
        <v>138805.79229561915</v>
      </c>
      <c r="L95" s="23">
        <f>investment*EXP((mu-sigma_2^2/2)*L$4+sigma_2*Data!L95)</f>
        <v>145710.79170471043</v>
      </c>
      <c r="M95" s="23">
        <f>investment*EXP((mu-sigma_2^2/2)*M$4+sigma_2*Data!M95)</f>
        <v>157575.9837499815</v>
      </c>
      <c r="N95" s="23">
        <f>investment*EXP((mu-sigma_2^2/2)*N$4+sigma_2*Data!N95)</f>
        <v>171146.64779689067</v>
      </c>
      <c r="O95" s="23">
        <f>investment*EXP((mu-sigma_2^2/2)*O$4+sigma_2*Data!O95)</f>
        <v>195896.3667719783</v>
      </c>
      <c r="P95" s="23">
        <f>investment*EXP((mu-sigma_2^2/2)*P$4+sigma_2*Data!P95)</f>
        <v>192641.27457171085</v>
      </c>
      <c r="Q95" s="23">
        <f>investment*EXP((mu-sigma_2^2/2)*Q$4+sigma_2*Data!Q95)</f>
        <v>189040.02751662224</v>
      </c>
      <c r="R95" s="23">
        <f>investment*EXP((mu-sigma_2^2/2)*R$4+sigma_2*Data!R95)</f>
        <v>205782.91005654589</v>
      </c>
      <c r="S95" s="23">
        <f>investment*EXP((mu-sigma_2^2/2)*S$4+sigma_2*Data!S95)</f>
        <v>200933.45396453989</v>
      </c>
      <c r="T95" s="23">
        <f>investment*EXP((mu-sigma_2^2/2)*T$4+sigma_2*Data!T95)</f>
        <v>190030.5366464589</v>
      </c>
      <c r="U95" s="23">
        <f>investment*EXP((mu-sigma_2^2/2)*U$4+sigma_2*Data!U95)</f>
        <v>185078.63307813142</v>
      </c>
      <c r="V95" s="23">
        <f>investment*EXP((mu-sigma_2^2/2)*V$4+sigma_2*Data!V95)</f>
        <v>181218.73429951901</v>
      </c>
      <c r="X95" s="24">
        <f t="shared" si="1"/>
        <v>50</v>
      </c>
      <c r="Y95" s="28" t="b">
        <f>X95='StockPrice - Base'!X95</f>
        <v>1</v>
      </c>
    </row>
    <row r="96" spans="1:25" x14ac:dyDescent="0.2">
      <c r="A96" s="3">
        <v>92</v>
      </c>
      <c r="B96" s="23">
        <f>investment*EXP((mu-sigma_2^2/2)*B$4+sigma_2*Data!B96)</f>
        <v>135000</v>
      </c>
      <c r="C96" s="23">
        <f>investment*EXP((mu-sigma_2^2/2)*C$4+sigma_2*Data!C96)</f>
        <v>146020.61033720328</v>
      </c>
      <c r="D96" s="23">
        <f>investment*EXP((mu-sigma_2^2/2)*D$4+sigma_2*Data!D96)</f>
        <v>138917.57594529958</v>
      </c>
      <c r="E96" s="23">
        <f>investment*EXP((mu-sigma_2^2/2)*E$4+sigma_2*Data!E96)</f>
        <v>157847.40550944689</v>
      </c>
      <c r="F96" s="23">
        <f>investment*EXP((mu-sigma_2^2/2)*F$4+sigma_2*Data!F96)</f>
        <v>192890.7137333384</v>
      </c>
      <c r="G96" s="23">
        <f>investment*EXP((mu-sigma_2^2/2)*G$4+sigma_2*Data!G96)</f>
        <v>190052.9615728278</v>
      </c>
      <c r="H96" s="23">
        <f>investment*EXP((mu-sigma_2^2/2)*H$4+sigma_2*Data!H96)</f>
        <v>197477.91956859172</v>
      </c>
      <c r="I96" s="23">
        <f>investment*EXP((mu-sigma_2^2/2)*I$4+sigma_2*Data!I96)</f>
        <v>181083.59553675735</v>
      </c>
      <c r="J96" s="23">
        <f>investment*EXP((mu-sigma_2^2/2)*J$4+sigma_2*Data!J96)</f>
        <v>187716.67504123927</v>
      </c>
      <c r="K96" s="23">
        <f>investment*EXP((mu-sigma_2^2/2)*K$4+sigma_2*Data!K96)</f>
        <v>175218.15164905004</v>
      </c>
      <c r="L96" s="23">
        <f>investment*EXP((mu-sigma_2^2/2)*L$4+sigma_2*Data!L96)</f>
        <v>182091.40357236925</v>
      </c>
      <c r="M96" s="23">
        <f>investment*EXP((mu-sigma_2^2/2)*M$4+sigma_2*Data!M96)</f>
        <v>189911.6147569532</v>
      </c>
      <c r="N96" s="23">
        <f>investment*EXP((mu-sigma_2^2/2)*N$4+sigma_2*Data!N96)</f>
        <v>212529.06987890616</v>
      </c>
      <c r="O96" s="23">
        <f>investment*EXP((mu-sigma_2^2/2)*O$4+sigma_2*Data!O96)</f>
        <v>240595.90379529219</v>
      </c>
      <c r="P96" s="23">
        <f>investment*EXP((mu-sigma_2^2/2)*P$4+sigma_2*Data!P96)</f>
        <v>232662.00508410853</v>
      </c>
      <c r="Q96" s="23">
        <f>investment*EXP((mu-sigma_2^2/2)*Q$4+sigma_2*Data!Q96)</f>
        <v>236458.04164720819</v>
      </c>
      <c r="R96" s="23">
        <f>investment*EXP((mu-sigma_2^2/2)*R$4+sigma_2*Data!R96)</f>
        <v>218722.93206247422</v>
      </c>
      <c r="S96" s="23">
        <f>investment*EXP((mu-sigma_2^2/2)*S$4+sigma_2*Data!S96)</f>
        <v>240543.70014846916</v>
      </c>
      <c r="T96" s="23">
        <f>investment*EXP((mu-sigma_2^2/2)*T$4+sigma_2*Data!T96)</f>
        <v>265878.0588876768</v>
      </c>
      <c r="U96" s="23">
        <f>investment*EXP((mu-sigma_2^2/2)*U$4+sigma_2*Data!U96)</f>
        <v>313726.87370997987</v>
      </c>
      <c r="V96" s="23">
        <f>investment*EXP((mu-sigma_2^2/2)*V$4+sigma_2*Data!V96)</f>
        <v>346678.4795245821</v>
      </c>
      <c r="X96" s="24">
        <f t="shared" si="1"/>
        <v>91</v>
      </c>
      <c r="Y96" s="28" t="b">
        <f>X96='StockPrice - Base'!X96</f>
        <v>1</v>
      </c>
    </row>
    <row r="97" spans="1:25" x14ac:dyDescent="0.2">
      <c r="A97" s="3">
        <v>93</v>
      </c>
      <c r="B97" s="23">
        <f>investment*EXP((mu-sigma_2^2/2)*B$4+sigma_2*Data!B97)</f>
        <v>135000</v>
      </c>
      <c r="C97" s="23">
        <f>investment*EXP((mu-sigma_2^2/2)*C$4+sigma_2*Data!C97)</f>
        <v>121409.21458699032</v>
      </c>
      <c r="D97" s="23">
        <f>investment*EXP((mu-sigma_2^2/2)*D$4+sigma_2*Data!D97)</f>
        <v>132715.2397582336</v>
      </c>
      <c r="E97" s="23">
        <f>investment*EXP((mu-sigma_2^2/2)*E$4+sigma_2*Data!E97)</f>
        <v>133053.96242301218</v>
      </c>
      <c r="F97" s="23">
        <f>investment*EXP((mu-sigma_2^2/2)*F$4+sigma_2*Data!F97)</f>
        <v>137119.49589144482</v>
      </c>
      <c r="G97" s="23">
        <f>investment*EXP((mu-sigma_2^2/2)*G$4+sigma_2*Data!G97)</f>
        <v>137595.71423117691</v>
      </c>
      <c r="H97" s="23">
        <f>investment*EXP((mu-sigma_2^2/2)*H$4+sigma_2*Data!H97)</f>
        <v>126582.18467462568</v>
      </c>
      <c r="I97" s="23">
        <f>investment*EXP((mu-sigma_2^2/2)*I$4+sigma_2*Data!I97)</f>
        <v>123191.58909528672</v>
      </c>
      <c r="J97" s="23">
        <f>investment*EXP((mu-sigma_2^2/2)*J$4+sigma_2*Data!J97)</f>
        <v>119335.25231299267</v>
      </c>
      <c r="K97" s="23">
        <f>investment*EXP((mu-sigma_2^2/2)*K$4+sigma_2*Data!K97)</f>
        <v>146033.46071632131</v>
      </c>
      <c r="L97" s="23">
        <f>investment*EXP((mu-sigma_2^2/2)*L$4+sigma_2*Data!L97)</f>
        <v>139477.28806525361</v>
      </c>
      <c r="M97" s="23">
        <f>investment*EXP((mu-sigma_2^2/2)*M$4+sigma_2*Data!M97)</f>
        <v>138285.13904837018</v>
      </c>
      <c r="N97" s="23">
        <f>investment*EXP((mu-sigma_2^2/2)*N$4+sigma_2*Data!N97)</f>
        <v>139514.25444441981</v>
      </c>
      <c r="O97" s="23">
        <f>investment*EXP((mu-sigma_2^2/2)*O$4+sigma_2*Data!O97)</f>
        <v>135964.35807873119</v>
      </c>
      <c r="P97" s="23">
        <f>investment*EXP((mu-sigma_2^2/2)*P$4+sigma_2*Data!P97)</f>
        <v>117303.87363593542</v>
      </c>
      <c r="Q97" s="23">
        <f>investment*EXP((mu-sigma_2^2/2)*Q$4+sigma_2*Data!Q97)</f>
        <v>131870.94809844226</v>
      </c>
      <c r="R97" s="23">
        <f>investment*EXP((mu-sigma_2^2/2)*R$4+sigma_2*Data!R97)</f>
        <v>123037.5727746234</v>
      </c>
      <c r="S97" s="23">
        <f>investment*EXP((mu-sigma_2^2/2)*S$4+sigma_2*Data!S97)</f>
        <v>130773.49468140771</v>
      </c>
      <c r="T97" s="23">
        <f>investment*EXP((mu-sigma_2^2/2)*T$4+sigma_2*Data!T97)</f>
        <v>145368.62800444293</v>
      </c>
      <c r="U97" s="23">
        <f>investment*EXP((mu-sigma_2^2/2)*U$4+sigma_2*Data!U97)</f>
        <v>142463.7780733729</v>
      </c>
      <c r="V97" s="23">
        <f>investment*EXP((mu-sigma_2^2/2)*V$4+sigma_2*Data!V97)</f>
        <v>144113.44161676511</v>
      </c>
      <c r="X97" s="24">
        <f t="shared" si="1"/>
        <v>26</v>
      </c>
      <c r="Y97" s="28" t="b">
        <f>X97='StockPrice - Base'!X97</f>
        <v>1</v>
      </c>
    </row>
    <row r="98" spans="1:25" x14ac:dyDescent="0.2">
      <c r="A98" s="3">
        <v>94</v>
      </c>
      <c r="B98" s="23">
        <f>investment*EXP((mu-sigma_2^2/2)*B$4+sigma_2*Data!B98)</f>
        <v>135000</v>
      </c>
      <c r="C98" s="23">
        <f>investment*EXP((mu-sigma_2^2/2)*C$4+sigma_2*Data!C98)</f>
        <v>133879.85301259995</v>
      </c>
      <c r="D98" s="23">
        <f>investment*EXP((mu-sigma_2^2/2)*D$4+sigma_2*Data!D98)</f>
        <v>122848.24073563883</v>
      </c>
      <c r="E98" s="23">
        <f>investment*EXP((mu-sigma_2^2/2)*E$4+sigma_2*Data!E98)</f>
        <v>139027.92030151244</v>
      </c>
      <c r="F98" s="23">
        <f>investment*EXP((mu-sigma_2^2/2)*F$4+sigma_2*Data!F98)</f>
        <v>133969.85050959661</v>
      </c>
      <c r="G98" s="23">
        <f>investment*EXP((mu-sigma_2^2/2)*G$4+sigma_2*Data!G98)</f>
        <v>142801.2464399444</v>
      </c>
      <c r="H98" s="23">
        <f>investment*EXP((mu-sigma_2^2/2)*H$4+sigma_2*Data!H98)</f>
        <v>162029.72052531023</v>
      </c>
      <c r="I98" s="23">
        <f>investment*EXP((mu-sigma_2^2/2)*I$4+sigma_2*Data!I98)</f>
        <v>189130.59938003228</v>
      </c>
      <c r="J98" s="23">
        <f>investment*EXP((mu-sigma_2^2/2)*J$4+sigma_2*Data!J98)</f>
        <v>216274.5744516711</v>
      </c>
      <c r="K98" s="23">
        <f>investment*EXP((mu-sigma_2^2/2)*K$4+sigma_2*Data!K98)</f>
        <v>212991.18469369991</v>
      </c>
      <c r="L98" s="23">
        <f>investment*EXP((mu-sigma_2^2/2)*L$4+sigma_2*Data!L98)</f>
        <v>215566.14039448794</v>
      </c>
      <c r="M98" s="23">
        <f>investment*EXP((mu-sigma_2^2/2)*M$4+sigma_2*Data!M98)</f>
        <v>211669.64445954378</v>
      </c>
      <c r="N98" s="23">
        <f>investment*EXP((mu-sigma_2^2/2)*N$4+sigma_2*Data!N98)</f>
        <v>195672.19379554474</v>
      </c>
      <c r="O98" s="23">
        <f>investment*EXP((mu-sigma_2^2/2)*O$4+sigma_2*Data!O98)</f>
        <v>158906.78595283179</v>
      </c>
      <c r="P98" s="23">
        <f>investment*EXP((mu-sigma_2^2/2)*P$4+sigma_2*Data!P98)</f>
        <v>183707.6762885075</v>
      </c>
      <c r="Q98" s="23">
        <f>investment*EXP((mu-sigma_2^2/2)*Q$4+sigma_2*Data!Q98)</f>
        <v>175524.87634884493</v>
      </c>
      <c r="R98" s="23">
        <f>investment*EXP((mu-sigma_2^2/2)*R$4+sigma_2*Data!R98)</f>
        <v>150726.47621736873</v>
      </c>
      <c r="S98" s="23">
        <f>investment*EXP((mu-sigma_2^2/2)*S$4+sigma_2*Data!S98)</f>
        <v>132634.44078300602</v>
      </c>
      <c r="T98" s="23">
        <f>investment*EXP((mu-sigma_2^2/2)*T$4+sigma_2*Data!T98)</f>
        <v>123715.40148996188</v>
      </c>
      <c r="U98" s="23">
        <f>investment*EXP((mu-sigma_2^2/2)*U$4+sigma_2*Data!U98)</f>
        <v>107641.8786120748</v>
      </c>
      <c r="V98" s="23">
        <f>investment*EXP((mu-sigma_2^2/2)*V$4+sigma_2*Data!V98)</f>
        <v>122619.58751975246</v>
      </c>
      <c r="X98" s="24">
        <f t="shared" si="1"/>
        <v>18</v>
      </c>
      <c r="Y98" s="28" t="b">
        <f>X98='StockPrice - Base'!X98</f>
        <v>1</v>
      </c>
    </row>
    <row r="99" spans="1:25" x14ac:dyDescent="0.2">
      <c r="A99" s="3">
        <v>95</v>
      </c>
      <c r="B99" s="23">
        <f>investment*EXP((mu-sigma_2^2/2)*B$4+sigma_2*Data!B99)</f>
        <v>135000</v>
      </c>
      <c r="C99" s="23">
        <f>investment*EXP((mu-sigma_2^2/2)*C$4+sigma_2*Data!C99)</f>
        <v>131392.20458301663</v>
      </c>
      <c r="D99" s="23">
        <f>investment*EXP((mu-sigma_2^2/2)*D$4+sigma_2*Data!D99)</f>
        <v>137354.85759186911</v>
      </c>
      <c r="E99" s="23">
        <f>investment*EXP((mu-sigma_2^2/2)*E$4+sigma_2*Data!E99)</f>
        <v>133037.1986798849</v>
      </c>
      <c r="F99" s="23">
        <f>investment*EXP((mu-sigma_2^2/2)*F$4+sigma_2*Data!F99)</f>
        <v>146053.03051120427</v>
      </c>
      <c r="G99" s="23">
        <f>investment*EXP((mu-sigma_2^2/2)*G$4+sigma_2*Data!G99)</f>
        <v>112027.20890453836</v>
      </c>
      <c r="H99" s="23">
        <f>investment*EXP((mu-sigma_2^2/2)*H$4+sigma_2*Data!H99)</f>
        <v>132667.33820343172</v>
      </c>
      <c r="I99" s="23">
        <f>investment*EXP((mu-sigma_2^2/2)*I$4+sigma_2*Data!I99)</f>
        <v>134312.31250467585</v>
      </c>
      <c r="J99" s="23">
        <f>investment*EXP((mu-sigma_2^2/2)*J$4+sigma_2*Data!J99)</f>
        <v>134823.67025658858</v>
      </c>
      <c r="K99" s="23">
        <f>investment*EXP((mu-sigma_2^2/2)*K$4+sigma_2*Data!K99)</f>
        <v>123975.10489073355</v>
      </c>
      <c r="L99" s="23">
        <f>investment*EXP((mu-sigma_2^2/2)*L$4+sigma_2*Data!L99)</f>
        <v>127051.15218003452</v>
      </c>
      <c r="M99" s="23">
        <f>investment*EXP((mu-sigma_2^2/2)*M$4+sigma_2*Data!M99)</f>
        <v>131249.45885299449</v>
      </c>
      <c r="N99" s="23">
        <f>investment*EXP((mu-sigma_2^2/2)*N$4+sigma_2*Data!N99)</f>
        <v>124068.49330104007</v>
      </c>
      <c r="O99" s="23">
        <f>investment*EXP((mu-sigma_2^2/2)*O$4+sigma_2*Data!O99)</f>
        <v>139543.41597087207</v>
      </c>
      <c r="P99" s="23">
        <f>investment*EXP((mu-sigma_2^2/2)*P$4+sigma_2*Data!P99)</f>
        <v>122430.65382111531</v>
      </c>
      <c r="Q99" s="23">
        <f>investment*EXP((mu-sigma_2^2/2)*Q$4+sigma_2*Data!Q99)</f>
        <v>108170.29365990695</v>
      </c>
      <c r="R99" s="23">
        <f>investment*EXP((mu-sigma_2^2/2)*R$4+sigma_2*Data!R99)</f>
        <v>104060.53305665217</v>
      </c>
      <c r="S99" s="23">
        <f>investment*EXP((mu-sigma_2^2/2)*S$4+sigma_2*Data!S99)</f>
        <v>90565.901442629576</v>
      </c>
      <c r="T99" s="23">
        <f>investment*EXP((mu-sigma_2^2/2)*T$4+sigma_2*Data!T99)</f>
        <v>104756.30819682684</v>
      </c>
      <c r="U99" s="23">
        <f>investment*EXP((mu-sigma_2^2/2)*U$4+sigma_2*Data!U99)</f>
        <v>96142.626193475546</v>
      </c>
      <c r="V99" s="23">
        <f>investment*EXP((mu-sigma_2^2/2)*V$4+sigma_2*Data!V99)</f>
        <v>90502.889505923114</v>
      </c>
      <c r="X99" s="24">
        <f t="shared" si="1"/>
        <v>4</v>
      </c>
      <c r="Y99" s="28" t="b">
        <f>X99='StockPrice - Base'!X99</f>
        <v>1</v>
      </c>
    </row>
    <row r="100" spans="1:25" x14ac:dyDescent="0.2">
      <c r="A100" s="3">
        <v>96</v>
      </c>
      <c r="B100" s="23">
        <f>investment*EXP((mu-sigma_2^2/2)*B$4+sigma_2*Data!B100)</f>
        <v>135000</v>
      </c>
      <c r="C100" s="23">
        <f>investment*EXP((mu-sigma_2^2/2)*C$4+sigma_2*Data!C100)</f>
        <v>144830.8889150529</v>
      </c>
      <c r="D100" s="23">
        <f>investment*EXP((mu-sigma_2^2/2)*D$4+sigma_2*Data!D100)</f>
        <v>149752.77660681095</v>
      </c>
      <c r="E100" s="23">
        <f>investment*EXP((mu-sigma_2^2/2)*E$4+sigma_2*Data!E100)</f>
        <v>151409.150504185</v>
      </c>
      <c r="F100" s="23">
        <f>investment*EXP((mu-sigma_2^2/2)*F$4+sigma_2*Data!F100)</f>
        <v>174301.01545949877</v>
      </c>
      <c r="G100" s="23">
        <f>investment*EXP((mu-sigma_2^2/2)*G$4+sigma_2*Data!G100)</f>
        <v>210316.97099670605</v>
      </c>
      <c r="H100" s="23">
        <f>investment*EXP((mu-sigma_2^2/2)*H$4+sigma_2*Data!H100)</f>
        <v>215418.95898877009</v>
      </c>
      <c r="I100" s="23">
        <f>investment*EXP((mu-sigma_2^2/2)*I$4+sigma_2*Data!I100)</f>
        <v>190176.91650869127</v>
      </c>
      <c r="J100" s="23">
        <f>investment*EXP((mu-sigma_2^2/2)*J$4+sigma_2*Data!J100)</f>
        <v>197804.22490473418</v>
      </c>
      <c r="K100" s="23">
        <f>investment*EXP((mu-sigma_2^2/2)*K$4+sigma_2*Data!K100)</f>
        <v>205452.48248974429</v>
      </c>
      <c r="L100" s="23">
        <f>investment*EXP((mu-sigma_2^2/2)*L$4+sigma_2*Data!L100)</f>
        <v>192537.46890285757</v>
      </c>
      <c r="M100" s="23">
        <f>investment*EXP((mu-sigma_2^2/2)*M$4+sigma_2*Data!M100)</f>
        <v>181437.41593160352</v>
      </c>
      <c r="N100" s="23">
        <f>investment*EXP((mu-sigma_2^2/2)*N$4+sigma_2*Data!N100)</f>
        <v>165857.46558159729</v>
      </c>
      <c r="O100" s="23">
        <f>investment*EXP((mu-sigma_2^2/2)*O$4+sigma_2*Data!O100)</f>
        <v>151597.62069156338</v>
      </c>
      <c r="P100" s="23">
        <f>investment*EXP((mu-sigma_2^2/2)*P$4+sigma_2*Data!P100)</f>
        <v>138218.77810952644</v>
      </c>
      <c r="Q100" s="23">
        <f>investment*EXP((mu-sigma_2^2/2)*Q$4+sigma_2*Data!Q100)</f>
        <v>129024.04449646751</v>
      </c>
      <c r="R100" s="23">
        <f>investment*EXP((mu-sigma_2^2/2)*R$4+sigma_2*Data!R100)</f>
        <v>135257.2848574582</v>
      </c>
      <c r="S100" s="23">
        <f>investment*EXP((mu-sigma_2^2/2)*S$4+sigma_2*Data!S100)</f>
        <v>128422.13642220473</v>
      </c>
      <c r="T100" s="23">
        <f>investment*EXP((mu-sigma_2^2/2)*T$4+sigma_2*Data!T100)</f>
        <v>142871.80768287778</v>
      </c>
      <c r="U100" s="23">
        <f>investment*EXP((mu-sigma_2^2/2)*U$4+sigma_2*Data!U100)</f>
        <v>124537.86154128794</v>
      </c>
      <c r="V100" s="23">
        <f>investment*EXP((mu-sigma_2^2/2)*V$4+sigma_2*Data!V100)</f>
        <v>107288.10417989474</v>
      </c>
      <c r="X100" s="24">
        <f t="shared" si="1"/>
        <v>10</v>
      </c>
      <c r="Y100" s="28" t="b">
        <f>X100='StockPrice - Base'!X100</f>
        <v>1</v>
      </c>
    </row>
    <row r="101" spans="1:25" x14ac:dyDescent="0.2">
      <c r="A101" s="3">
        <v>97</v>
      </c>
      <c r="B101" s="23">
        <f>investment*EXP((mu-sigma_2^2/2)*B$4+sigma_2*Data!B101)</f>
        <v>135000</v>
      </c>
      <c r="C101" s="23">
        <f>investment*EXP((mu-sigma_2^2/2)*C$4+sigma_2*Data!C101)</f>
        <v>170615.37915392721</v>
      </c>
      <c r="D101" s="23">
        <f>investment*EXP((mu-sigma_2^2/2)*D$4+sigma_2*Data!D101)</f>
        <v>158256.76017517582</v>
      </c>
      <c r="E101" s="23">
        <f>investment*EXP((mu-sigma_2^2/2)*E$4+sigma_2*Data!E101)</f>
        <v>148068.46652362167</v>
      </c>
      <c r="F101" s="23">
        <f>investment*EXP((mu-sigma_2^2/2)*F$4+sigma_2*Data!F101)</f>
        <v>152904.84173212937</v>
      </c>
      <c r="G101" s="23">
        <f>investment*EXP((mu-sigma_2^2/2)*G$4+sigma_2*Data!G101)</f>
        <v>179029.71156056796</v>
      </c>
      <c r="H101" s="23">
        <f>investment*EXP((mu-sigma_2^2/2)*H$4+sigma_2*Data!H101)</f>
        <v>180255.58824639884</v>
      </c>
      <c r="I101" s="23">
        <f>investment*EXP((mu-sigma_2^2/2)*I$4+sigma_2*Data!I101)</f>
        <v>166801.88293472677</v>
      </c>
      <c r="J101" s="23">
        <f>investment*EXP((mu-sigma_2^2/2)*J$4+sigma_2*Data!J101)</f>
        <v>177612.06795354318</v>
      </c>
      <c r="K101" s="23">
        <f>investment*EXP((mu-sigma_2^2/2)*K$4+sigma_2*Data!K101)</f>
        <v>175385.38952550647</v>
      </c>
      <c r="L101" s="23">
        <f>investment*EXP((mu-sigma_2^2/2)*L$4+sigma_2*Data!L101)</f>
        <v>189620.89291293896</v>
      </c>
      <c r="M101" s="23">
        <f>investment*EXP((mu-sigma_2^2/2)*M$4+sigma_2*Data!M101)</f>
        <v>196658.70776838079</v>
      </c>
      <c r="N101" s="23">
        <f>investment*EXP((mu-sigma_2^2/2)*N$4+sigma_2*Data!N101)</f>
        <v>194842.74132068153</v>
      </c>
      <c r="O101" s="23">
        <f>investment*EXP((mu-sigma_2^2/2)*O$4+sigma_2*Data!O101)</f>
        <v>175374.16521975846</v>
      </c>
      <c r="P101" s="23">
        <f>investment*EXP((mu-sigma_2^2/2)*P$4+sigma_2*Data!P101)</f>
        <v>171133.4700123615</v>
      </c>
      <c r="Q101" s="23">
        <f>investment*EXP((mu-sigma_2^2/2)*Q$4+sigma_2*Data!Q101)</f>
        <v>188693.26844833384</v>
      </c>
      <c r="R101" s="23">
        <f>investment*EXP((mu-sigma_2^2/2)*R$4+sigma_2*Data!R101)</f>
        <v>173339.9644188885</v>
      </c>
      <c r="S101" s="23">
        <f>investment*EXP((mu-sigma_2^2/2)*S$4+sigma_2*Data!S101)</f>
        <v>191151.97235245752</v>
      </c>
      <c r="T101" s="23">
        <f>investment*EXP((mu-sigma_2^2/2)*T$4+sigma_2*Data!T101)</f>
        <v>194284.73290512964</v>
      </c>
      <c r="U101" s="23">
        <f>investment*EXP((mu-sigma_2^2/2)*U$4+sigma_2*Data!U101)</f>
        <v>225906.63138380574</v>
      </c>
      <c r="V101" s="23">
        <f>investment*EXP((mu-sigma_2^2/2)*V$4+sigma_2*Data!V101)</f>
        <v>211306.09689936816</v>
      </c>
      <c r="X101" s="24">
        <f t="shared" si="1"/>
        <v>68</v>
      </c>
      <c r="Y101" s="28" t="b">
        <f>X101='StockPrice - Base'!X101</f>
        <v>1</v>
      </c>
    </row>
    <row r="102" spans="1:25" x14ac:dyDescent="0.2">
      <c r="A102" s="3">
        <v>98</v>
      </c>
      <c r="B102" s="23">
        <f>investment*EXP((mu-sigma_2^2/2)*B$4+sigma_2*Data!B102)</f>
        <v>135000</v>
      </c>
      <c r="C102" s="23">
        <f>investment*EXP((mu-sigma_2^2/2)*C$4+sigma_2*Data!C102)</f>
        <v>124888.05529842843</v>
      </c>
      <c r="D102" s="23">
        <f>investment*EXP((mu-sigma_2^2/2)*D$4+sigma_2*Data!D102)</f>
        <v>122691.34096428772</v>
      </c>
      <c r="E102" s="23">
        <f>investment*EXP((mu-sigma_2^2/2)*E$4+sigma_2*Data!E102)</f>
        <v>114259.79720491779</v>
      </c>
      <c r="F102" s="23">
        <f>investment*EXP((mu-sigma_2^2/2)*F$4+sigma_2*Data!F102)</f>
        <v>121870.8379326205</v>
      </c>
      <c r="G102" s="23">
        <f>investment*EXP((mu-sigma_2^2/2)*G$4+sigma_2*Data!G102)</f>
        <v>112865.15397086403</v>
      </c>
      <c r="H102" s="23">
        <f>investment*EXP((mu-sigma_2^2/2)*H$4+sigma_2*Data!H102)</f>
        <v>104635.07060205024</v>
      </c>
      <c r="I102" s="23">
        <f>investment*EXP((mu-sigma_2^2/2)*I$4+sigma_2*Data!I102)</f>
        <v>107205.20252098287</v>
      </c>
      <c r="J102" s="23">
        <f>investment*EXP((mu-sigma_2^2/2)*J$4+sigma_2*Data!J102)</f>
        <v>103209.17750839851</v>
      </c>
      <c r="K102" s="23">
        <f>investment*EXP((mu-sigma_2^2/2)*K$4+sigma_2*Data!K102)</f>
        <v>110515.94160142871</v>
      </c>
      <c r="L102" s="23">
        <f>investment*EXP((mu-sigma_2^2/2)*L$4+sigma_2*Data!L102)</f>
        <v>120362.59097868124</v>
      </c>
      <c r="M102" s="23">
        <f>investment*EXP((mu-sigma_2^2/2)*M$4+sigma_2*Data!M102)</f>
        <v>130004.46271436766</v>
      </c>
      <c r="N102" s="23">
        <f>investment*EXP((mu-sigma_2^2/2)*N$4+sigma_2*Data!N102)</f>
        <v>122350.85505204955</v>
      </c>
      <c r="O102" s="23">
        <f>investment*EXP((mu-sigma_2^2/2)*O$4+sigma_2*Data!O102)</f>
        <v>151070.52464931499</v>
      </c>
      <c r="P102" s="23">
        <f>investment*EXP((mu-sigma_2^2/2)*P$4+sigma_2*Data!P102)</f>
        <v>154543.2169277661</v>
      </c>
      <c r="Q102" s="23">
        <f>investment*EXP((mu-sigma_2^2/2)*Q$4+sigma_2*Data!Q102)</f>
        <v>157568.73542144184</v>
      </c>
      <c r="R102" s="23">
        <f>investment*EXP((mu-sigma_2^2/2)*R$4+sigma_2*Data!R102)</f>
        <v>168921.44399728611</v>
      </c>
      <c r="S102" s="23">
        <f>investment*EXP((mu-sigma_2^2/2)*S$4+sigma_2*Data!S102)</f>
        <v>211708.38354899845</v>
      </c>
      <c r="T102" s="23">
        <f>investment*EXP((mu-sigma_2^2/2)*T$4+sigma_2*Data!T102)</f>
        <v>203892.27251138375</v>
      </c>
      <c r="U102" s="23">
        <f>investment*EXP((mu-sigma_2^2/2)*U$4+sigma_2*Data!U102)</f>
        <v>194919.13464739302</v>
      </c>
      <c r="V102" s="23">
        <f>investment*EXP((mu-sigma_2^2/2)*V$4+sigma_2*Data!V102)</f>
        <v>197376.83675318153</v>
      </c>
      <c r="X102" s="24">
        <f t="shared" si="1"/>
        <v>59</v>
      </c>
      <c r="Y102" s="28" t="b">
        <f>X102='StockPrice - Base'!X102</f>
        <v>1</v>
      </c>
    </row>
    <row r="103" spans="1:25" x14ac:dyDescent="0.2">
      <c r="A103" s="3">
        <v>99</v>
      </c>
      <c r="B103" s="23">
        <f>investment*EXP((mu-sigma_2^2/2)*B$4+sigma_2*Data!B103)</f>
        <v>135000</v>
      </c>
      <c r="C103" s="23">
        <f>investment*EXP((mu-sigma_2^2/2)*C$4+sigma_2*Data!C103)</f>
        <v>136873.31341852769</v>
      </c>
      <c r="D103" s="23">
        <f>investment*EXP((mu-sigma_2^2/2)*D$4+sigma_2*Data!D103)</f>
        <v>137875.04148173542</v>
      </c>
      <c r="E103" s="23">
        <f>investment*EXP((mu-sigma_2^2/2)*E$4+sigma_2*Data!E103)</f>
        <v>166986.80184717776</v>
      </c>
      <c r="F103" s="23">
        <f>investment*EXP((mu-sigma_2^2/2)*F$4+sigma_2*Data!F103)</f>
        <v>168622.7174923578</v>
      </c>
      <c r="G103" s="23">
        <f>investment*EXP((mu-sigma_2^2/2)*G$4+sigma_2*Data!G103)</f>
        <v>154529.30866412382</v>
      </c>
      <c r="H103" s="23">
        <f>investment*EXP((mu-sigma_2^2/2)*H$4+sigma_2*Data!H103)</f>
        <v>160245.94294404061</v>
      </c>
      <c r="I103" s="23">
        <f>investment*EXP((mu-sigma_2^2/2)*I$4+sigma_2*Data!I103)</f>
        <v>147863.2379194914</v>
      </c>
      <c r="J103" s="23">
        <f>investment*EXP((mu-sigma_2^2/2)*J$4+sigma_2*Data!J103)</f>
        <v>133063.67571679997</v>
      </c>
      <c r="K103" s="23">
        <f>investment*EXP((mu-sigma_2^2/2)*K$4+sigma_2*Data!K103)</f>
        <v>133107.06154658966</v>
      </c>
      <c r="L103" s="23">
        <f>investment*EXP((mu-sigma_2^2/2)*L$4+sigma_2*Data!L103)</f>
        <v>127858.70390251586</v>
      </c>
      <c r="M103" s="23">
        <f>investment*EXP((mu-sigma_2^2/2)*M$4+sigma_2*Data!M103)</f>
        <v>128432.15373951594</v>
      </c>
      <c r="N103" s="23">
        <f>investment*EXP((mu-sigma_2^2/2)*N$4+sigma_2*Data!N103)</f>
        <v>125878.20071463038</v>
      </c>
      <c r="O103" s="23">
        <f>investment*EXP((mu-sigma_2^2/2)*O$4+sigma_2*Data!O103)</f>
        <v>133999.99711732747</v>
      </c>
      <c r="P103" s="23">
        <f>investment*EXP((mu-sigma_2^2/2)*P$4+sigma_2*Data!P103)</f>
        <v>132027.43982413696</v>
      </c>
      <c r="Q103" s="23">
        <f>investment*EXP((mu-sigma_2^2/2)*Q$4+sigma_2*Data!Q103)</f>
        <v>120514.46394168383</v>
      </c>
      <c r="R103" s="23">
        <f>investment*EXP((mu-sigma_2^2/2)*R$4+sigma_2*Data!R103)</f>
        <v>114126.0772906808</v>
      </c>
      <c r="S103" s="23">
        <f>investment*EXP((mu-sigma_2^2/2)*S$4+sigma_2*Data!S103)</f>
        <v>125003.38018771789</v>
      </c>
      <c r="T103" s="23">
        <f>investment*EXP((mu-sigma_2^2/2)*T$4+sigma_2*Data!T103)</f>
        <v>102104.39583327016</v>
      </c>
      <c r="U103" s="23">
        <f>investment*EXP((mu-sigma_2^2/2)*U$4+sigma_2*Data!U103)</f>
        <v>103993.74763484408</v>
      </c>
      <c r="V103" s="23">
        <f>investment*EXP((mu-sigma_2^2/2)*V$4+sigma_2*Data!V103)</f>
        <v>114593.2358381149</v>
      </c>
      <c r="X103" s="24">
        <f t="shared" si="1"/>
        <v>13</v>
      </c>
      <c r="Y103" s="28" t="b">
        <f>X103='StockPrice - Base'!X103</f>
        <v>1</v>
      </c>
    </row>
    <row r="104" spans="1:25" x14ac:dyDescent="0.2">
      <c r="A104" s="3">
        <v>100</v>
      </c>
      <c r="B104" s="23">
        <f>investment*EXP((mu-sigma_2^2/2)*B$4+sigma_2*Data!B104)</f>
        <v>135000</v>
      </c>
      <c r="C104" s="23">
        <f>investment*EXP((mu-sigma_2^2/2)*C$4+sigma_2*Data!C104)</f>
        <v>142298.4736048418</v>
      </c>
      <c r="D104" s="23">
        <f>investment*EXP((mu-sigma_2^2/2)*D$4+sigma_2*Data!D104)</f>
        <v>130954.47954673917</v>
      </c>
      <c r="E104" s="23">
        <f>investment*EXP((mu-sigma_2^2/2)*E$4+sigma_2*Data!E104)</f>
        <v>122044.01745084285</v>
      </c>
      <c r="F104" s="23">
        <f>investment*EXP((mu-sigma_2^2/2)*F$4+sigma_2*Data!F104)</f>
        <v>133775.86876991895</v>
      </c>
      <c r="G104" s="23">
        <f>investment*EXP((mu-sigma_2^2/2)*G$4+sigma_2*Data!G104)</f>
        <v>155842.17219786742</v>
      </c>
      <c r="H104" s="23">
        <f>investment*EXP((mu-sigma_2^2/2)*H$4+sigma_2*Data!H104)</f>
        <v>157405.73614695593</v>
      </c>
      <c r="I104" s="23">
        <f>investment*EXP((mu-sigma_2^2/2)*I$4+sigma_2*Data!I104)</f>
        <v>150379.60216851419</v>
      </c>
      <c r="J104" s="23">
        <f>investment*EXP((mu-sigma_2^2/2)*J$4+sigma_2*Data!J104)</f>
        <v>138995.53056963251</v>
      </c>
      <c r="K104" s="23">
        <f>investment*EXP((mu-sigma_2^2/2)*K$4+sigma_2*Data!K104)</f>
        <v>142053.78854365621</v>
      </c>
      <c r="L104" s="23">
        <f>investment*EXP((mu-sigma_2^2/2)*L$4+sigma_2*Data!L104)</f>
        <v>141867.53618135361</v>
      </c>
      <c r="M104" s="23">
        <f>investment*EXP((mu-sigma_2^2/2)*M$4+sigma_2*Data!M104)</f>
        <v>157071.91824220185</v>
      </c>
      <c r="N104" s="23">
        <f>investment*EXP((mu-sigma_2^2/2)*N$4+sigma_2*Data!N104)</f>
        <v>151330.13555231845</v>
      </c>
      <c r="O104" s="23">
        <f>investment*EXP((mu-sigma_2^2/2)*O$4+sigma_2*Data!O104)</f>
        <v>148600.09601862993</v>
      </c>
      <c r="P104" s="23">
        <f>investment*EXP((mu-sigma_2^2/2)*P$4+sigma_2*Data!P104)</f>
        <v>177558.25964932301</v>
      </c>
      <c r="Q104" s="23">
        <f>investment*EXP((mu-sigma_2^2/2)*Q$4+sigma_2*Data!Q104)</f>
        <v>202386.40747991903</v>
      </c>
      <c r="R104" s="23">
        <f>investment*EXP((mu-sigma_2^2/2)*R$4+sigma_2*Data!R104)</f>
        <v>217054.13195350731</v>
      </c>
      <c r="S104" s="23">
        <f>investment*EXP((mu-sigma_2^2/2)*S$4+sigma_2*Data!S104)</f>
        <v>225810.18984393895</v>
      </c>
      <c r="T104" s="23">
        <f>investment*EXP((mu-sigma_2^2/2)*T$4+sigma_2*Data!T104)</f>
        <v>244699.46361569277</v>
      </c>
      <c r="U104" s="23">
        <f>investment*EXP((mu-sigma_2^2/2)*U$4+sigma_2*Data!U104)</f>
        <v>217991.2181884422</v>
      </c>
      <c r="V104" s="23">
        <f>investment*EXP((mu-sigma_2^2/2)*V$4+sigma_2*Data!V104)</f>
        <v>240941.64769785115</v>
      </c>
      <c r="X104" s="24">
        <f t="shared" si="1"/>
        <v>73</v>
      </c>
      <c r="Y104" s="28" t="b">
        <f>X104='StockPrice - Base'!X104</f>
        <v>1</v>
      </c>
    </row>
  </sheetData>
  <mergeCells count="3">
    <mergeCell ref="AE7:AF8"/>
    <mergeCell ref="AE10:AF11"/>
    <mergeCell ref="AE13:AF14"/>
  </mergeCells>
  <pageMargins left="0.75" right="0.75" top="1" bottom="1" header="0.5" footer="0.5"/>
  <pageSetup paperSize="9" orientation="portrait" horizontalDpi="4294967292" vertic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2:AF41"/>
  <sheetViews>
    <sheetView workbookViewId="0">
      <selection activeCell="J15" sqref="J15"/>
    </sheetView>
  </sheetViews>
  <sheetFormatPr defaultRowHeight="12.75" x14ac:dyDescent="0.2"/>
  <cols>
    <col min="7" max="7" width="9.140625" customWidth="1"/>
    <col min="10" max="10" width="13.28515625" bestFit="1" customWidth="1"/>
    <col min="12" max="12" width="10.85546875" customWidth="1"/>
    <col min="13" max="13" width="10.28515625" customWidth="1"/>
  </cols>
  <sheetData>
    <row r="2" spans="10:32" x14ac:dyDescent="0.2">
      <c r="J2" s="11" t="s">
        <v>22</v>
      </c>
      <c r="K2" s="11" t="s">
        <v>27</v>
      </c>
      <c r="L2" s="11">
        <v>0</v>
      </c>
      <c r="M2" s="11">
        <v>1</v>
      </c>
      <c r="N2" s="11">
        <v>2</v>
      </c>
      <c r="O2" s="11">
        <v>3</v>
      </c>
      <c r="P2" s="11">
        <v>4</v>
      </c>
      <c r="Q2" s="11">
        <v>5</v>
      </c>
      <c r="R2" s="11">
        <v>6</v>
      </c>
      <c r="S2" s="11">
        <v>7</v>
      </c>
      <c r="T2" s="11">
        <v>8</v>
      </c>
      <c r="U2" s="11">
        <v>9</v>
      </c>
      <c r="V2" s="11">
        <v>10</v>
      </c>
      <c r="W2" s="11">
        <v>11</v>
      </c>
      <c r="X2" s="11">
        <v>12</v>
      </c>
      <c r="Y2" s="11">
        <v>13</v>
      </c>
      <c r="Z2" s="11">
        <v>14</v>
      </c>
      <c r="AA2" s="11">
        <v>15</v>
      </c>
      <c r="AB2" s="11">
        <v>16</v>
      </c>
      <c r="AC2" s="11">
        <v>17</v>
      </c>
      <c r="AD2" s="11">
        <v>18</v>
      </c>
      <c r="AE2" s="11">
        <v>19</v>
      </c>
      <c r="AF2" s="11">
        <v>20</v>
      </c>
    </row>
    <row r="3" spans="10:32" x14ac:dyDescent="0.2">
      <c r="J3">
        <v>25</v>
      </c>
      <c r="K3">
        <f>MATCH(J3,'StockPrice - Base'!$X$5:$X$104, 0)</f>
        <v>23</v>
      </c>
      <c r="L3">
        <f>VLOOKUP($K3, 'StockPrice - Base'!$A$5:$V$104, L$2+2, 0)</f>
        <v>135000</v>
      </c>
      <c r="M3">
        <f>VLOOKUP($K3, 'StockPrice - Base'!$A$5:$V$104, M$2+2, 0)</f>
        <v>137174.90335933986</v>
      </c>
      <c r="N3">
        <f>VLOOKUP($K3, 'StockPrice - Base'!$A$5:$V$104, N$2+2, 0)</f>
        <v>115355.85921578793</v>
      </c>
      <c r="O3">
        <f>VLOOKUP($K3, 'StockPrice - Base'!$A$5:$V$104, O$2+2, 0)</f>
        <v>115013.30052773432</v>
      </c>
      <c r="P3">
        <f>VLOOKUP($K3, 'StockPrice - Base'!$A$5:$V$104, P$2+2, 0)</f>
        <v>114992.48500420051</v>
      </c>
      <c r="Q3">
        <f>VLOOKUP($K3, 'StockPrice - Base'!$A$5:$V$104, Q$2+2, 0)</f>
        <v>109578.89350270627</v>
      </c>
      <c r="R3">
        <f>VLOOKUP($K3, 'StockPrice - Base'!$A$5:$V$104, R$2+2, 0)</f>
        <v>109981.67691730076</v>
      </c>
      <c r="S3">
        <f>VLOOKUP($K3, 'StockPrice - Base'!$A$5:$V$104, S$2+2, 0)</f>
        <v>114029.3393998011</v>
      </c>
      <c r="T3">
        <f>VLOOKUP($K3, 'StockPrice - Base'!$A$5:$V$104, T$2+2, 0)</f>
        <v>105196.57875541598</v>
      </c>
      <c r="U3">
        <f>VLOOKUP($K3, 'StockPrice - Base'!$A$5:$V$104, U$2+2, 0)</f>
        <v>101748.57084131194</v>
      </c>
      <c r="V3">
        <f>VLOOKUP($K3, 'StockPrice - Base'!$A$5:$V$104, V$2+2, 0)</f>
        <v>103787.31721483443</v>
      </c>
      <c r="W3">
        <f>VLOOKUP($K3, 'StockPrice - Base'!$A$5:$V$104, W$2+2, 0)</f>
        <v>104063.13460249778</v>
      </c>
      <c r="X3">
        <f>VLOOKUP($K3, 'StockPrice - Base'!$A$5:$V$104, X$2+2, 0)</f>
        <v>106377.36065178097</v>
      </c>
      <c r="Y3">
        <f>VLOOKUP($K3, 'StockPrice - Base'!$A$5:$V$104, Y$2+2, 0)</f>
        <v>107167.47293049295</v>
      </c>
      <c r="Z3">
        <f>VLOOKUP($K3, 'StockPrice - Base'!$A$5:$V$104, Z$2+2, 0)</f>
        <v>124467.7664588574</v>
      </c>
      <c r="AA3">
        <f>VLOOKUP($K3, 'StockPrice - Base'!$A$5:$V$104, AA$2+2, 0)</f>
        <v>138613.12488861114</v>
      </c>
      <c r="AB3">
        <f>VLOOKUP($K3, 'StockPrice - Base'!$A$5:$V$104, AB$2+2, 0)</f>
        <v>159991.03436394149</v>
      </c>
      <c r="AC3">
        <f>VLOOKUP($K3, 'StockPrice - Base'!$A$5:$V$104, AC$2+2, 0)</f>
        <v>157647.69713614587</v>
      </c>
      <c r="AD3">
        <f>VLOOKUP($K3, 'StockPrice - Base'!$A$5:$V$104, AD$2+2, 0)</f>
        <v>166596.17635824639</v>
      </c>
      <c r="AE3">
        <f>VLOOKUP($K3, 'StockPrice - Base'!$A$5:$V$104, AE$2+2, 0)</f>
        <v>158352.53448388889</v>
      </c>
      <c r="AF3">
        <f>VLOOKUP($K3, 'StockPrice - Base'!$A$5:$V$104, AF$2+2, 0)</f>
        <v>156394.04914439179</v>
      </c>
    </row>
    <row r="4" spans="10:32" x14ac:dyDescent="0.2">
      <c r="J4">
        <v>50</v>
      </c>
      <c r="K4">
        <f>MATCH(J4,'StockPrice - Base'!$X$5:$X$104, 0)</f>
        <v>91</v>
      </c>
      <c r="L4">
        <f>VLOOKUP($K4, 'StockPrice - Base'!$A$5:$V$104, L$2+2, 0)</f>
        <v>135000</v>
      </c>
      <c r="M4">
        <f>VLOOKUP($K4, 'StockPrice - Base'!$A$5:$V$104, M$2+2, 0)</f>
        <v>138099.82295911503</v>
      </c>
      <c r="N4">
        <f>VLOOKUP($K4, 'StockPrice - Base'!$A$5:$V$104, N$2+2, 0)</f>
        <v>126829.51441440311</v>
      </c>
      <c r="O4">
        <f>VLOOKUP($K4, 'StockPrice - Base'!$A$5:$V$104, O$2+2, 0)</f>
        <v>128898.04956354134</v>
      </c>
      <c r="P4">
        <f>VLOOKUP($K4, 'StockPrice - Base'!$A$5:$V$104, P$2+2, 0)</f>
        <v>128814.29305513921</v>
      </c>
      <c r="Q4">
        <f>VLOOKUP($K4, 'StockPrice - Base'!$A$5:$V$104, Q$2+2, 0)</f>
        <v>127393.12508276978</v>
      </c>
      <c r="R4">
        <f>VLOOKUP($K4, 'StockPrice - Base'!$A$5:$V$104, R$2+2, 0)</f>
        <v>130785.26482557757</v>
      </c>
      <c r="S4">
        <f>VLOOKUP($K4, 'StockPrice - Base'!$A$5:$V$104, S$2+2, 0)</f>
        <v>149021.97502176836</v>
      </c>
      <c r="T4">
        <f>VLOOKUP($K4, 'StockPrice - Base'!$A$5:$V$104, T$2+2, 0)</f>
        <v>154037.76173676635</v>
      </c>
      <c r="U4">
        <f>VLOOKUP($K4, 'StockPrice - Base'!$A$5:$V$104, U$2+2, 0)</f>
        <v>144488.19062561012</v>
      </c>
      <c r="V4">
        <f>VLOOKUP($K4, 'StockPrice - Base'!$A$5:$V$104, V$2+2, 0)</f>
        <v>150822.21792454168</v>
      </c>
      <c r="W4">
        <f>VLOOKUP($K4, 'StockPrice - Base'!$A$5:$V$104, W$2+2, 0)</f>
        <v>161117.47840604492</v>
      </c>
      <c r="X4">
        <f>VLOOKUP($K4, 'StockPrice - Base'!$A$5:$V$104, X$2+2, 0)</f>
        <v>172695.99224696064</v>
      </c>
      <c r="Y4">
        <f>VLOOKUP($K4, 'StockPrice - Base'!$A$5:$V$104, Y$2+2, 0)</f>
        <v>192814.34413287888</v>
      </c>
      <c r="Z4">
        <f>VLOOKUP($K4, 'StockPrice - Base'!$A$5:$V$104, Z$2+2, 0)</f>
        <v>191299.40735203013</v>
      </c>
      <c r="AA4">
        <f>VLOOKUP($K4, 'StockPrice - Base'!$A$5:$V$104, AA$2+2, 0)</f>
        <v>189484.41500798331</v>
      </c>
      <c r="AB4">
        <f>VLOOKUP($K4, 'StockPrice - Base'!$A$5:$V$104, AB$2+2, 0)</f>
        <v>203457.22341514341</v>
      </c>
      <c r="AC4">
        <f>VLOOKUP($K4, 'StockPrice - Base'!$A$5:$V$104, AC$2+2, 0)</f>
        <v>200748.27869889993</v>
      </c>
      <c r="AD4">
        <f>VLOOKUP($K4, 'StockPrice - Base'!$A$5:$V$104, AD$2+2, 0)</f>
        <v>193215.2357074249</v>
      </c>
      <c r="AE4">
        <f>VLOOKUP($K4, 'StockPrice - Base'!$A$5:$V$104, AE$2+2, 0)</f>
        <v>190264.03748563305</v>
      </c>
      <c r="AF4">
        <f>VLOOKUP($K4, 'StockPrice - Base'!$A$5:$V$104, AF$2+2, 0)</f>
        <v>188135.93845769524</v>
      </c>
    </row>
    <row r="5" spans="10:32" x14ac:dyDescent="0.2">
      <c r="J5">
        <v>75</v>
      </c>
      <c r="K5">
        <f>MATCH(J5,'StockPrice - Base'!$X$5:$X$104, 0)</f>
        <v>21</v>
      </c>
      <c r="L5">
        <f>VLOOKUP($K5, 'StockPrice - Base'!$A$5:$V$104, L$2+2, 0)</f>
        <v>135000</v>
      </c>
      <c r="M5">
        <f>VLOOKUP($K5, 'StockPrice - Base'!$A$5:$V$104, M$2+2, 0)</f>
        <v>142330.77902487654</v>
      </c>
      <c r="N5">
        <f>VLOOKUP($K5, 'StockPrice - Base'!$A$5:$V$104, N$2+2, 0)</f>
        <v>151313.79278020436</v>
      </c>
      <c r="O5">
        <f>VLOOKUP($K5, 'StockPrice - Base'!$A$5:$V$104, O$2+2, 0)</f>
        <v>149043.28668794429</v>
      </c>
      <c r="P5">
        <f>VLOOKUP($K5, 'StockPrice - Base'!$A$5:$V$104, P$2+2, 0)</f>
        <v>148039.00383041866</v>
      </c>
      <c r="Q5">
        <f>VLOOKUP($K5, 'StockPrice - Base'!$A$5:$V$104, Q$2+2, 0)</f>
        <v>174127.14981945549</v>
      </c>
      <c r="R5">
        <f>VLOOKUP($K5, 'StockPrice - Base'!$A$5:$V$104, R$2+2, 0)</f>
        <v>170866.02646063568</v>
      </c>
      <c r="S5">
        <f>VLOOKUP($K5, 'StockPrice - Base'!$A$5:$V$104, S$2+2, 0)</f>
        <v>170363.39588504451</v>
      </c>
      <c r="T5">
        <f>VLOOKUP($K5, 'StockPrice - Base'!$A$5:$V$104, T$2+2, 0)</f>
        <v>190759.36763325165</v>
      </c>
      <c r="U5">
        <f>VLOOKUP($K5, 'StockPrice - Base'!$A$5:$V$104, U$2+2, 0)</f>
        <v>186442.66740383545</v>
      </c>
      <c r="V5">
        <f>VLOOKUP($K5, 'StockPrice - Base'!$A$5:$V$104, V$2+2, 0)</f>
        <v>180242.06958423654</v>
      </c>
      <c r="W5">
        <f>VLOOKUP($K5, 'StockPrice - Base'!$A$5:$V$104, W$2+2, 0)</f>
        <v>203167.30017895013</v>
      </c>
      <c r="X5">
        <f>VLOOKUP($K5, 'StockPrice - Base'!$A$5:$V$104, X$2+2, 0)</f>
        <v>239749.53600625193</v>
      </c>
      <c r="Y5">
        <f>VLOOKUP($K5, 'StockPrice - Base'!$A$5:$V$104, Y$2+2, 0)</f>
        <v>217871.57385503134</v>
      </c>
      <c r="Z5">
        <f>VLOOKUP($K5, 'StockPrice - Base'!$A$5:$V$104, Z$2+2, 0)</f>
        <v>218960.37523338856</v>
      </c>
      <c r="AA5">
        <f>VLOOKUP($K5, 'StockPrice - Base'!$A$5:$V$104, AA$2+2, 0)</f>
        <v>212046.11581348017</v>
      </c>
      <c r="AB5">
        <f>VLOOKUP($K5, 'StockPrice - Base'!$A$5:$V$104, AB$2+2, 0)</f>
        <v>238951.30309689112</v>
      </c>
      <c r="AC5">
        <f>VLOOKUP($K5, 'StockPrice - Base'!$A$5:$V$104, AC$2+2, 0)</f>
        <v>234215.30014751415</v>
      </c>
      <c r="AD5">
        <f>VLOOKUP($K5, 'StockPrice - Base'!$A$5:$V$104, AD$2+2, 0)</f>
        <v>249749.84038726523</v>
      </c>
      <c r="AE5">
        <f>VLOOKUP($K5, 'StockPrice - Base'!$A$5:$V$104, AE$2+2, 0)</f>
        <v>243659.50476451815</v>
      </c>
      <c r="AF5">
        <f>VLOOKUP($K5, 'StockPrice - Base'!$A$5:$V$104, AF$2+2, 0)</f>
        <v>241413.63218858428</v>
      </c>
    </row>
    <row r="22" spans="10:32" x14ac:dyDescent="0.2">
      <c r="J22" s="11" t="s">
        <v>22</v>
      </c>
      <c r="K22" s="11" t="s">
        <v>27</v>
      </c>
      <c r="L22" s="11">
        <v>0</v>
      </c>
      <c r="M22" s="11">
        <v>1</v>
      </c>
      <c r="N22" s="11">
        <v>2</v>
      </c>
      <c r="O22" s="11">
        <v>3</v>
      </c>
      <c r="P22" s="11">
        <v>4</v>
      </c>
      <c r="Q22" s="11">
        <v>5</v>
      </c>
      <c r="R22" s="11">
        <v>6</v>
      </c>
      <c r="S22" s="11">
        <v>7</v>
      </c>
      <c r="T22" s="11">
        <v>8</v>
      </c>
      <c r="U22" s="11">
        <v>9</v>
      </c>
      <c r="V22" s="11">
        <v>10</v>
      </c>
      <c r="W22" s="11">
        <v>11</v>
      </c>
      <c r="X22" s="11">
        <v>12</v>
      </c>
      <c r="Y22" s="11">
        <v>13</v>
      </c>
      <c r="Z22" s="11">
        <v>14</v>
      </c>
      <c r="AA22" s="11">
        <v>15</v>
      </c>
      <c r="AB22" s="11">
        <v>16</v>
      </c>
      <c r="AC22" s="11">
        <v>17</v>
      </c>
      <c r="AD22" s="11">
        <v>18</v>
      </c>
      <c r="AE22" s="11">
        <v>19</v>
      </c>
      <c r="AF22" s="11">
        <v>20</v>
      </c>
    </row>
    <row r="23" spans="10:32" x14ac:dyDescent="0.2">
      <c r="J23">
        <v>25</v>
      </c>
      <c r="K23">
        <f>MATCH(J23,'StockPrice - High Vol'!$X$5:$X$104, 0)</f>
        <v>23</v>
      </c>
      <c r="L23">
        <f>VLOOKUP($K23, 'StockPrice - High Vol'!$A$5:$V$104, L$22+2, 0)</f>
        <v>135000</v>
      </c>
      <c r="M23">
        <f>VLOOKUP($K23, 'StockPrice - High Vol'!$A$5:$V$104, M$22+2, 0)</f>
        <v>136894.25663759615</v>
      </c>
      <c r="N23">
        <f>VLOOKUP($K23, 'StockPrice - High Vol'!$A$5:$V$104, N$22+2, 0)</f>
        <v>108838.35266719172</v>
      </c>
      <c r="O23">
        <f>VLOOKUP($K23, 'StockPrice - High Vol'!$A$5:$V$104, O$22+2, 0)</f>
        <v>107708.20643617227</v>
      </c>
      <c r="P23">
        <f>VLOOKUP($K23, 'StockPrice - High Vol'!$A$5:$V$104, P$22+2, 0)</f>
        <v>106973.24735045797</v>
      </c>
      <c r="Q23">
        <f>VLOOKUP($K23, 'StockPrice - High Vol'!$A$5:$V$104, Q$22+2, 0)</f>
        <v>99879.53186621955</v>
      </c>
      <c r="R23">
        <f>VLOOKUP($K23, 'StockPrice - High Vol'!$A$5:$V$104, R$22+2, 0)</f>
        <v>99690.239994375384</v>
      </c>
      <c r="S23">
        <f>VLOOKUP($K23, 'StockPrice - High Vol'!$A$5:$V$104, S$22+2, 0)</f>
        <v>103743.52820710026</v>
      </c>
      <c r="T23">
        <f>VLOOKUP($K23, 'StockPrice - High Vol'!$A$5:$V$104, T$22+2, 0)</f>
        <v>92911.439724558513</v>
      </c>
      <c r="U23">
        <f>VLOOKUP($K23, 'StockPrice - High Vol'!$A$5:$V$104, U$22+2, 0)</f>
        <v>88427.656622855036</v>
      </c>
      <c r="V23">
        <f>VLOOKUP($K23, 'StockPrice - High Vol'!$A$5:$V$104, V$22+2, 0)</f>
        <v>90114.202124750955</v>
      </c>
      <c r="W23">
        <f>VLOOKUP($K23, 'StockPrice - High Vol'!$A$5:$V$104, W$22+2, 0)</f>
        <v>89826.117918500924</v>
      </c>
      <c r="X23">
        <f>VLOOKUP($K23, 'StockPrice - High Vol'!$A$5:$V$104, X$22+2, 0)</f>
        <v>91793.434773312823</v>
      </c>
      <c r="Y23">
        <f>VLOOKUP($K23, 'StockPrice - High Vol'!$A$5:$V$104, Y$22+2, 0)</f>
        <v>92060.022098944348</v>
      </c>
      <c r="Z23">
        <f>VLOOKUP($K23, 'StockPrice - High Vol'!$A$5:$V$104, Z$22+2, 0)</f>
        <v>110856.74458256782</v>
      </c>
      <c r="AA23">
        <f>VLOOKUP($K23, 'StockPrice - High Vol'!$A$5:$V$104, AA$22+2, 0)</f>
        <v>126471.72664934803</v>
      </c>
      <c r="AB23">
        <f>VLOOKUP($K23, 'StockPrice - High Vol'!$A$5:$V$104, AB$22+2, 0)</f>
        <v>151080.94887514747</v>
      </c>
      <c r="AC23">
        <f>VLOOKUP($K23, 'StockPrice - High Vol'!$A$5:$V$104, AC$22+2, 0)</f>
        <v>147264.57197824627</v>
      </c>
      <c r="AD23">
        <f>VLOOKUP($K23, 'StockPrice - High Vol'!$A$5:$V$104, AD$22+2, 0)</f>
        <v>157055.74066778229</v>
      </c>
      <c r="AE23">
        <f>VLOOKUP($K23, 'StockPrice - High Vol'!$A$5:$V$104, AE$22+2, 0)</f>
        <v>146165.24232245699</v>
      </c>
      <c r="AF23">
        <f>VLOOKUP($K23, 'StockPrice - High Vol'!$A$5:$V$104, AF$22+2, 0)</f>
        <v>142896.81243707446</v>
      </c>
    </row>
    <row r="24" spans="10:32" x14ac:dyDescent="0.2">
      <c r="J24">
        <v>50</v>
      </c>
      <c r="K24">
        <f>MATCH(J24,'StockPrice - High Vol'!$X$5:$X$104, 0)</f>
        <v>91</v>
      </c>
      <c r="L24">
        <f>VLOOKUP($K24, 'StockPrice - High Vol'!$A$5:$V$104, L$22+2, 0)</f>
        <v>135000</v>
      </c>
      <c r="M24">
        <f>VLOOKUP($K24, 'StockPrice - High Vol'!$A$5:$V$104, M$22+2, 0)</f>
        <v>138082.14731304176</v>
      </c>
      <c r="N24">
        <f>VLOOKUP($K24, 'StockPrice - High Vol'!$A$5:$V$104, N$22+2, 0)</f>
        <v>122950.00120198722</v>
      </c>
      <c r="O24">
        <f>VLOOKUP($K24, 'StockPrice - High Vol'!$A$5:$V$104, O$22+2, 0)</f>
        <v>124706.60001598297</v>
      </c>
      <c r="P24">
        <f>VLOOKUP($K24, 'StockPrice - High Vol'!$A$5:$V$104, P$22+2, 0)</f>
        <v>123780.98803164983</v>
      </c>
      <c r="Q24">
        <f>VLOOKUP($K24, 'StockPrice - High Vol'!$A$5:$V$104, Q$22+2, 0)</f>
        <v>121223.47929610251</v>
      </c>
      <c r="R24">
        <f>VLOOKUP($K24, 'StockPrice - High Vol'!$A$5:$V$104, R$22+2, 0)</f>
        <v>124562.64704181017</v>
      </c>
      <c r="S24">
        <f>VLOOKUP($K24, 'StockPrice - High Vol'!$A$5:$V$104, S$22+2, 0)</f>
        <v>146353.91715415491</v>
      </c>
      <c r="T24">
        <f>VLOOKUP($K24, 'StockPrice - High Vol'!$A$5:$V$104, T$22+2, 0)</f>
        <v>151710.75471034154</v>
      </c>
      <c r="U24">
        <f>VLOOKUP($K24, 'StockPrice - High Vol'!$A$5:$V$104, U$22+2, 0)</f>
        <v>138805.79229561915</v>
      </c>
      <c r="V24">
        <f>VLOOKUP($K24, 'StockPrice - High Vol'!$A$5:$V$104, V$22+2, 0)</f>
        <v>145710.79170471043</v>
      </c>
      <c r="W24">
        <f>VLOOKUP($K24, 'StockPrice - High Vol'!$A$5:$V$104, W$22+2, 0)</f>
        <v>157575.9837499815</v>
      </c>
      <c r="X24">
        <f>VLOOKUP($K24, 'StockPrice - High Vol'!$A$5:$V$104, X$22+2, 0)</f>
        <v>171146.64779689067</v>
      </c>
      <c r="Y24">
        <f>VLOOKUP($K24, 'StockPrice - High Vol'!$A$5:$V$104, Y$22+2, 0)</f>
        <v>195896.3667719783</v>
      </c>
      <c r="Z24">
        <f>VLOOKUP($K24, 'StockPrice - High Vol'!$A$5:$V$104, Z$22+2, 0)</f>
        <v>192641.27457171085</v>
      </c>
      <c r="AA24">
        <f>VLOOKUP($K24, 'StockPrice - High Vol'!$A$5:$V$104, AA$22+2, 0)</f>
        <v>189040.02751662224</v>
      </c>
      <c r="AB24">
        <f>VLOOKUP($K24, 'StockPrice - High Vol'!$A$5:$V$104, AB$22+2, 0)</f>
        <v>205782.91005654589</v>
      </c>
      <c r="AC24">
        <f>VLOOKUP($K24, 'StockPrice - High Vol'!$A$5:$V$104, AC$22+2, 0)</f>
        <v>200933.45396453989</v>
      </c>
      <c r="AD24">
        <f>VLOOKUP($K24, 'StockPrice - High Vol'!$A$5:$V$104, AD$22+2, 0)</f>
        <v>190030.5366464589</v>
      </c>
      <c r="AE24">
        <f>VLOOKUP($K24, 'StockPrice - High Vol'!$A$5:$V$104, AE$22+2, 0)</f>
        <v>185078.63307813142</v>
      </c>
      <c r="AF24">
        <f>VLOOKUP($K24, 'StockPrice - High Vol'!$A$5:$V$104, AF$22+2, 0)</f>
        <v>181218.73429951901</v>
      </c>
    </row>
    <row r="25" spans="10:32" x14ac:dyDescent="0.2">
      <c r="J25">
        <v>75</v>
      </c>
      <c r="K25">
        <f>MATCH(J25,'StockPrice - High Vol'!$X$5:$X$104, 0)</f>
        <v>21</v>
      </c>
      <c r="L25">
        <f>VLOOKUP($K25, 'StockPrice - High Vol'!$A$5:$V$104, L$22+2, 0)</f>
        <v>135000</v>
      </c>
      <c r="M25">
        <f>VLOOKUP($K25, 'StockPrice - High Vol'!$A$5:$V$104, M$22+2, 0)</f>
        <v>143544.8856732407</v>
      </c>
      <c r="N25">
        <f>VLOOKUP($K25, 'StockPrice - High Vol'!$A$5:$V$104, N$22+2, 0)</f>
        <v>154272.69425876421</v>
      </c>
      <c r="O25">
        <f>VLOOKUP($K25, 'StockPrice - High Vol'!$A$5:$V$104, O$22+2, 0)</f>
        <v>150305.33299104014</v>
      </c>
      <c r="P25">
        <f>VLOOKUP($K25, 'StockPrice - High Vol'!$A$5:$V$104, P$22+2, 0)</f>
        <v>148022.12834590289</v>
      </c>
      <c r="Q25">
        <f>VLOOKUP($K25, 'StockPrice - High Vol'!$A$5:$V$104, Q$22+2, 0)</f>
        <v>181169.26833746632</v>
      </c>
      <c r="R25">
        <f>VLOOKUP($K25, 'StockPrice - High Vol'!$A$5:$V$104, R$22+2, 0)</f>
        <v>175652.8806355969</v>
      </c>
      <c r="S25">
        <f>VLOOKUP($K25, 'StockPrice - High Vol'!$A$5:$V$104, S$22+2, 0)</f>
        <v>173835.20946851384</v>
      </c>
      <c r="T25">
        <f>VLOOKUP($K25, 'StockPrice - High Vol'!$A$5:$V$104, T$22+2, 0)</f>
        <v>199712.8886578267</v>
      </c>
      <c r="U25">
        <f>VLOOKUP($K25, 'StockPrice - High Vol'!$A$5:$V$104, U$22+2, 0)</f>
        <v>192642.81570807195</v>
      </c>
      <c r="V25">
        <f>VLOOKUP($K25, 'StockPrice - High Vol'!$A$5:$V$104, V$22+2, 0)</f>
        <v>183229.00765582215</v>
      </c>
      <c r="W25">
        <f>VLOOKUP($K25, 'StockPrice - High Vol'!$A$5:$V$104, W$22+2, 0)</f>
        <v>212312.61306017873</v>
      </c>
      <c r="X25">
        <f>VLOOKUP($K25, 'StockPrice - High Vol'!$A$5:$V$104, X$22+2, 0)</f>
        <v>260946.33637879146</v>
      </c>
      <c r="Y25">
        <f>VLOOKUP($K25, 'StockPrice - High Vol'!$A$5:$V$104, Y$22+2, 0)</f>
        <v>229217.60176846894</v>
      </c>
      <c r="Z25">
        <f>VLOOKUP($K25, 'StockPrice - High Vol'!$A$5:$V$104, Z$22+2, 0)</f>
        <v>229170.61697621219</v>
      </c>
      <c r="AA25">
        <f>VLOOKUP($K25, 'StockPrice - High Vol'!$A$5:$V$104, AA$22+2, 0)</f>
        <v>218458.87428355205</v>
      </c>
      <c r="AB25">
        <f>VLOOKUP($K25, 'StockPrice - High Vol'!$A$5:$V$104, AB$22+2, 0)</f>
        <v>253045.6174089112</v>
      </c>
      <c r="AC25">
        <f>VLOOKUP($K25, 'StockPrice - High Vol'!$A$5:$V$104, AC$22+2, 0)</f>
        <v>244989.84934424009</v>
      </c>
      <c r="AD25">
        <f>VLOOKUP($K25, 'StockPrice - High Vol'!$A$5:$V$104, AD$22+2, 0)</f>
        <v>264322.45504353062</v>
      </c>
      <c r="AE25">
        <f>VLOOKUP($K25, 'StockPrice - High Vol'!$A$5:$V$104, AE$22+2, 0)</f>
        <v>254376.07403496679</v>
      </c>
      <c r="AF25">
        <f>VLOOKUP($K25, 'StockPrice - High Vol'!$A$5:$V$104, AF$22+2, 0)</f>
        <v>249708.38535462384</v>
      </c>
    </row>
    <row r="38" spans="10:12" x14ac:dyDescent="0.2">
      <c r="K38" s="5" t="s">
        <v>34</v>
      </c>
      <c r="L38" s="5" t="s">
        <v>35</v>
      </c>
    </row>
    <row r="39" spans="10:12" x14ac:dyDescent="0.2">
      <c r="J39" s="5" t="s">
        <v>9</v>
      </c>
      <c r="K39" s="27">
        <f>'StockPrice - Base'!AA9</f>
        <v>1.4933231325324314E-2</v>
      </c>
      <c r="L39" s="27">
        <f>'StockPrice - High Vol'!AB9</f>
        <v>1.4984896354504507E-2</v>
      </c>
    </row>
    <row r="40" spans="10:12" x14ac:dyDescent="0.2">
      <c r="J40" s="5" t="s">
        <v>0</v>
      </c>
      <c r="K40" s="27">
        <f>'StockPrice - Base'!AA16</f>
        <v>5.0938972642607272E-2</v>
      </c>
      <c r="L40" s="27">
        <f>'StockPrice - High Vol'!AB16</f>
        <v>6.0531634332587458E-2</v>
      </c>
    </row>
    <row r="41" spans="10:12" x14ac:dyDescent="0.2">
      <c r="J41" s="5" t="s">
        <v>1</v>
      </c>
      <c r="K41" s="27">
        <f>'StockPrice - Base'!AA19</f>
        <v>-2.6315671366493154E-2</v>
      </c>
      <c r="L41" s="27">
        <f>'StockPrice - High Vol'!AB19</f>
        <v>-3.8630766481053791E-2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Data</vt:lpstr>
      <vt:lpstr>Parameters</vt:lpstr>
      <vt:lpstr>Data Checks</vt:lpstr>
      <vt:lpstr>StockPrice - Base</vt:lpstr>
      <vt:lpstr>StockPrice - High Vol</vt:lpstr>
      <vt:lpstr>Charts</vt:lpstr>
      <vt:lpstr>init_charge</vt:lpstr>
      <vt:lpstr>init_inv</vt:lpstr>
      <vt:lpstr>investment</vt:lpstr>
      <vt:lpstr>mu</vt:lpstr>
      <vt:lpstr>sigma</vt:lpstr>
      <vt:lpstr>sigma_2</vt:lpstr>
      <vt:lpstr>term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Smitherman</dc:creator>
  <cp:lastModifiedBy>Christopher Reynolds</cp:lastModifiedBy>
  <dcterms:created xsi:type="dcterms:W3CDTF">2011-01-29T10:26:27Z</dcterms:created>
  <dcterms:modified xsi:type="dcterms:W3CDTF">2015-10-31T10:01:01Z</dcterms:modified>
</cp:coreProperties>
</file>